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00" windowHeight="12765"/>
  </bookViews>
  <sheets>
    <sheet name="DAIRY DATA" sheetId="1" r:id="rId1"/>
    <sheet name="BILL" sheetId="2" r:id="rId2"/>
    <sheet name="BALANCE SHEET" sheetId="4" r:id="rId3"/>
    <sheet name="Sheet1" sheetId="6" r:id="rId4"/>
    <sheet name="Sheet2" sheetId="7" r:id="rId5"/>
    <sheet name="Sheet3" sheetId="8" r:id="rId6"/>
    <sheet name="Sheet4" sheetId="9" r:id="rId7"/>
    <sheet name="Sheet5" sheetId="10" r:id="rId8"/>
    <sheet name="Sheet6" sheetId="11" r:id="rId9"/>
    <sheet name="Sheet7" sheetId="12" r:id="rId10"/>
    <sheet name="Sheet8" sheetId="13" r:id="rId11"/>
    <sheet name="Sheet9" sheetId="14" r:id="rId12"/>
    <sheet name="Sheet10" sheetId="15" r:id="rId13"/>
    <sheet name="Sheet11" sheetId="16" r:id="rId14"/>
  </sheets>
  <definedNames>
    <definedName name="_xlnm._FilterDatabase" localSheetId="0" hidden="1">'DAIRY DATA'!$A$2:$AH$2</definedName>
  </definedNames>
  <calcPr calcId="144525"/>
</workbook>
</file>

<file path=xl/calcChain.xml><?xml version="1.0" encoding="utf-8"?>
<calcChain xmlns="http://schemas.openxmlformats.org/spreadsheetml/2006/main">
  <c r="S1" i="16" l="1"/>
  <c r="S1" i="15"/>
  <c r="S1" i="14"/>
  <c r="S1" i="13"/>
  <c r="S1" i="12"/>
  <c r="S1" i="11"/>
  <c r="S1" i="10"/>
  <c r="S1" i="9"/>
  <c r="S1" i="8"/>
  <c r="S1" i="7"/>
  <c r="S1" i="6"/>
  <c r="J1" i="4"/>
  <c r="H37" i="4" l="1"/>
  <c r="N6" i="4" s="1"/>
  <c r="D37" i="4"/>
  <c r="B261" i="2"/>
  <c r="H247" i="2"/>
  <c r="B247" i="2"/>
  <c r="H230" i="2"/>
  <c r="B230" i="2"/>
  <c r="H216" i="2"/>
  <c r="B216" i="2"/>
  <c r="H199" i="2"/>
  <c r="B199" i="2"/>
  <c r="H185" i="2"/>
  <c r="B185" i="2"/>
  <c r="H168" i="2"/>
  <c r="B168" i="2"/>
  <c r="H154" i="2"/>
  <c r="B154" i="2"/>
  <c r="H137" i="2"/>
  <c r="B137" i="2"/>
  <c r="H123" i="2"/>
  <c r="B123" i="2"/>
  <c r="H106" i="2"/>
  <c r="B106" i="2"/>
  <c r="H92" i="2"/>
  <c r="B92" i="2"/>
  <c r="H75" i="2"/>
  <c r="B75" i="2"/>
  <c r="H61" i="2"/>
  <c r="B61" i="2"/>
  <c r="H44" i="2"/>
  <c r="B44" i="2"/>
  <c r="H30" i="2"/>
  <c r="B30" i="2"/>
  <c r="H13" i="2"/>
  <c r="B13" i="2"/>
  <c r="E262" i="2"/>
  <c r="K248" i="2"/>
  <c r="E248" i="2"/>
  <c r="K231" i="2"/>
  <c r="E231" i="2"/>
  <c r="K217" i="2"/>
  <c r="E217" i="2"/>
  <c r="K200" i="2"/>
  <c r="E200" i="2"/>
  <c r="K186" i="2"/>
  <c r="E186" i="2"/>
  <c r="K169" i="2"/>
  <c r="E169" i="2"/>
  <c r="K155" i="2"/>
  <c r="E155" i="2"/>
  <c r="K138" i="2"/>
  <c r="E138" i="2"/>
  <c r="K124" i="2"/>
  <c r="E124" i="2"/>
  <c r="K107" i="2"/>
  <c r="E107" i="2"/>
  <c r="K93" i="2"/>
  <c r="E93" i="2"/>
  <c r="K76" i="2"/>
  <c r="E76" i="2"/>
  <c r="K62" i="2"/>
  <c r="E62" i="2"/>
  <c r="K45" i="2"/>
  <c r="E45" i="2"/>
  <c r="K31" i="2"/>
  <c r="E31" i="2"/>
  <c r="K14" i="2"/>
  <c r="C36" i="4"/>
  <c r="B259" i="2" s="1"/>
  <c r="C35" i="4"/>
  <c r="H245" i="2" s="1"/>
  <c r="C34" i="4"/>
  <c r="B245" i="2" s="1"/>
  <c r="C33" i="4"/>
  <c r="H228" i="2" s="1"/>
  <c r="C32" i="4"/>
  <c r="B228" i="2" s="1"/>
  <c r="C31" i="4"/>
  <c r="H214" i="2" s="1"/>
  <c r="C30" i="4"/>
  <c r="B214" i="2" s="1"/>
  <c r="C29" i="4"/>
  <c r="H197" i="2" s="1"/>
  <c r="C28" i="4"/>
  <c r="B197" i="2" s="1"/>
  <c r="C27" i="4"/>
  <c r="H183" i="2" s="1"/>
  <c r="C26" i="4"/>
  <c r="B183" i="2" s="1"/>
  <c r="C25" i="4"/>
  <c r="H166" i="2" s="1"/>
  <c r="C24" i="4"/>
  <c r="B166" i="2" s="1"/>
  <c r="C23" i="4"/>
  <c r="H152" i="2" s="1"/>
  <c r="C22" i="4"/>
  <c r="B152" i="2" s="1"/>
  <c r="C21" i="4"/>
  <c r="H135" i="2" s="1"/>
  <c r="C20" i="4"/>
  <c r="B135" i="2" s="1"/>
  <c r="C19" i="4"/>
  <c r="H121" i="2" s="1"/>
  <c r="C18" i="4"/>
  <c r="B121" i="2" s="1"/>
  <c r="C17" i="4"/>
  <c r="H104" i="2" s="1"/>
  <c r="C16" i="4"/>
  <c r="B104" i="2" s="1"/>
  <c r="C15" i="4"/>
  <c r="H90" i="2" s="1"/>
  <c r="C14" i="4"/>
  <c r="B90" i="2" s="1"/>
  <c r="C13" i="4"/>
  <c r="H73" i="2" s="1"/>
  <c r="C12" i="4"/>
  <c r="B73" i="2" s="1"/>
  <c r="C11" i="4"/>
  <c r="H59" i="2" s="1"/>
  <c r="C10" i="4"/>
  <c r="B59" i="2" s="1"/>
  <c r="C9" i="4"/>
  <c r="H42" i="2" s="1"/>
  <c r="C8" i="4"/>
  <c r="B42" i="2" s="1"/>
  <c r="C7" i="4"/>
  <c r="H28" i="2" s="1"/>
  <c r="C6" i="4"/>
  <c r="B28" i="2" s="1"/>
  <c r="C5" i="4"/>
  <c r="H11" i="2" s="1"/>
  <c r="C4" i="4"/>
  <c r="B11" i="2" s="1"/>
  <c r="C37" i="4" l="1"/>
  <c r="B257" i="2" l="1"/>
  <c r="H243" i="2"/>
  <c r="B243" i="2"/>
  <c r="H226" i="2"/>
  <c r="B226" i="2"/>
  <c r="H212" i="2"/>
  <c r="B212" i="2"/>
  <c r="H195" i="2"/>
  <c r="B195" i="2"/>
  <c r="H181" i="2"/>
  <c r="B181" i="2"/>
  <c r="H164" i="2"/>
  <c r="B164" i="2"/>
  <c r="H150" i="2"/>
  <c r="B150" i="2"/>
  <c r="H133" i="2"/>
  <c r="B133" i="2"/>
  <c r="H119" i="2"/>
  <c r="B119" i="2"/>
  <c r="H102" i="2"/>
  <c r="B102" i="2"/>
  <c r="H88" i="2"/>
  <c r="B88" i="2"/>
  <c r="H71" i="2"/>
  <c r="B71" i="2"/>
  <c r="H57" i="2"/>
  <c r="B57" i="2"/>
  <c r="H40" i="2"/>
  <c r="B40" i="2"/>
  <c r="H26" i="2"/>
  <c r="B26" i="2"/>
  <c r="H9" i="2"/>
  <c r="B9" i="2"/>
  <c r="B256" i="2"/>
  <c r="H242" i="2"/>
  <c r="B242" i="2"/>
  <c r="H225" i="2"/>
  <c r="B225" i="2"/>
  <c r="H211" i="2"/>
  <c r="B211" i="2"/>
  <c r="H194" i="2"/>
  <c r="B194" i="2"/>
  <c r="H180" i="2"/>
  <c r="B180" i="2"/>
  <c r="H163" i="2"/>
  <c r="B163" i="2"/>
  <c r="H149" i="2"/>
  <c r="B149" i="2"/>
  <c r="H132" i="2"/>
  <c r="B132" i="2"/>
  <c r="H118" i="2"/>
  <c r="B118" i="2"/>
  <c r="H101" i="2"/>
  <c r="B101" i="2"/>
  <c r="H87" i="2"/>
  <c r="B87" i="2"/>
  <c r="H70" i="2"/>
  <c r="B70" i="2"/>
  <c r="H56" i="2"/>
  <c r="B56" i="2"/>
  <c r="H39" i="2"/>
  <c r="B39" i="2"/>
  <c r="H25" i="2"/>
  <c r="B25" i="2"/>
  <c r="H8" i="2"/>
  <c r="H74" i="2" l="1"/>
  <c r="AG4" i="1"/>
  <c r="H10" i="2" s="1"/>
  <c r="H12" i="2" s="1"/>
  <c r="AG5" i="1"/>
  <c r="B27" i="2" s="1"/>
  <c r="B29" i="2" s="1"/>
  <c r="AG6" i="1"/>
  <c r="H27" i="2" s="1"/>
  <c r="H29" i="2" s="1"/>
  <c r="AG7" i="1"/>
  <c r="B41" i="2" s="1"/>
  <c r="B43" i="2" s="1"/>
  <c r="AG8" i="1"/>
  <c r="H41" i="2" s="1"/>
  <c r="H43" i="2" s="1"/>
  <c r="AG9" i="1"/>
  <c r="B58" i="2" s="1"/>
  <c r="B60" i="2" s="1"/>
  <c r="AG10" i="1"/>
  <c r="H58" i="2" s="1"/>
  <c r="H60" i="2" s="1"/>
  <c r="AG11" i="1"/>
  <c r="B72" i="2" s="1"/>
  <c r="B74" i="2" s="1"/>
  <c r="AG12" i="1"/>
  <c r="H72" i="2" s="1"/>
  <c r="AG13" i="1"/>
  <c r="B89" i="2" s="1"/>
  <c r="B91" i="2" s="1"/>
  <c r="AG14" i="1"/>
  <c r="H89" i="2" s="1"/>
  <c r="H91" i="2" s="1"/>
  <c r="AG15" i="1"/>
  <c r="B103" i="2" s="1"/>
  <c r="AG16" i="1"/>
  <c r="H103" i="2" s="1"/>
  <c r="AG17" i="1"/>
  <c r="B120" i="2" s="1"/>
  <c r="AG18" i="1"/>
  <c r="H120" i="2" s="1"/>
  <c r="AG19" i="1"/>
  <c r="B134" i="2" s="1"/>
  <c r="B136" i="2" s="1"/>
  <c r="AG20" i="1"/>
  <c r="H134" i="2" s="1"/>
  <c r="H136" i="2" s="1"/>
  <c r="AG21" i="1"/>
  <c r="B151" i="2" s="1"/>
  <c r="B153" i="2" s="1"/>
  <c r="AG22" i="1"/>
  <c r="H151" i="2" s="1"/>
  <c r="H153" i="2" s="1"/>
  <c r="AG23" i="1"/>
  <c r="B165" i="2" s="1"/>
  <c r="B167" i="2" s="1"/>
  <c r="AG24" i="1"/>
  <c r="H165" i="2" s="1"/>
  <c r="H167" i="2" s="1"/>
  <c r="AG25" i="1"/>
  <c r="B182" i="2" s="1"/>
  <c r="B184" i="2" s="1"/>
  <c r="AG26" i="1"/>
  <c r="H182" i="2" s="1"/>
  <c r="H184" i="2" s="1"/>
  <c r="AG27" i="1"/>
  <c r="B196" i="2" s="1"/>
  <c r="B198" i="2" s="1"/>
  <c r="AG28" i="1"/>
  <c r="H196" i="2" s="1"/>
  <c r="H198" i="2" s="1"/>
  <c r="AG29" i="1"/>
  <c r="B213" i="2" s="1"/>
  <c r="B215" i="2" s="1"/>
  <c r="AG30" i="1"/>
  <c r="H213" i="2" s="1"/>
  <c r="H215" i="2" s="1"/>
  <c r="AG31" i="1"/>
  <c r="B227" i="2" s="1"/>
  <c r="B229" i="2" s="1"/>
  <c r="AG32" i="1"/>
  <c r="H227" i="2" s="1"/>
  <c r="H229" i="2" s="1"/>
  <c r="AG33" i="1"/>
  <c r="B244" i="2" s="1"/>
  <c r="B246" i="2" s="1"/>
  <c r="AG34" i="1"/>
  <c r="H244" i="2" s="1"/>
  <c r="H246" i="2" s="1"/>
  <c r="AG35" i="1"/>
  <c r="B258" i="2" s="1"/>
  <c r="B260" i="2" s="1"/>
  <c r="AG3" i="1"/>
  <c r="AG75" i="1"/>
  <c r="AH75" i="1" s="1"/>
  <c r="AG74" i="1"/>
  <c r="AH74" i="1" s="1"/>
  <c r="AG73" i="1"/>
  <c r="AH73" i="1" s="1"/>
  <c r="AG72" i="1"/>
  <c r="AH72" i="1" s="1"/>
  <c r="AG71" i="1"/>
  <c r="AH71" i="1" s="1"/>
  <c r="AG70" i="1"/>
  <c r="AH70" i="1" s="1"/>
  <c r="AG69" i="1"/>
  <c r="AH69" i="1" s="1"/>
  <c r="AG68" i="1"/>
  <c r="AH68" i="1" s="1"/>
  <c r="AG67" i="1"/>
  <c r="AH67" i="1" s="1"/>
  <c r="AG66" i="1"/>
  <c r="AH66" i="1" s="1"/>
  <c r="AG65" i="1"/>
  <c r="AH65" i="1" s="1"/>
  <c r="AG64" i="1"/>
  <c r="AH64" i="1" s="1"/>
  <c r="AG63" i="1"/>
  <c r="AH63" i="1" s="1"/>
  <c r="AG62" i="1"/>
  <c r="AH62" i="1" s="1"/>
  <c r="AG61" i="1"/>
  <c r="AH61" i="1" s="1"/>
  <c r="AG60" i="1"/>
  <c r="AH60" i="1" s="1"/>
  <c r="AG59" i="1"/>
  <c r="AH59" i="1" s="1"/>
  <c r="AG58" i="1"/>
  <c r="AH58" i="1" s="1"/>
  <c r="AG57" i="1"/>
  <c r="AH57" i="1" s="1"/>
  <c r="AG56" i="1"/>
  <c r="AH56" i="1" s="1"/>
  <c r="H248" i="2" l="1"/>
  <c r="B35" i="4"/>
  <c r="F35" i="4" s="1"/>
  <c r="I35" i="4" s="1"/>
  <c r="H186" i="2"/>
  <c r="B27" i="4"/>
  <c r="F27" i="4" s="1"/>
  <c r="I27" i="4" s="1"/>
  <c r="H62" i="2"/>
  <c r="B11" i="4"/>
  <c r="F11" i="4" s="1"/>
  <c r="I11" i="4" s="1"/>
  <c r="B248" i="2"/>
  <c r="B34" i="4"/>
  <c r="F34" i="4" s="1"/>
  <c r="I34" i="4" s="1"/>
  <c r="B186" i="2"/>
  <c r="B26" i="4"/>
  <c r="F26" i="4" s="1"/>
  <c r="I26" i="4" s="1"/>
  <c r="B62" i="2"/>
  <c r="B10" i="4"/>
  <c r="F10" i="4" s="1"/>
  <c r="I10" i="4" s="1"/>
  <c r="H45" i="2"/>
  <c r="B9" i="4"/>
  <c r="F9" i="4" s="1"/>
  <c r="I9" i="4" s="1"/>
  <c r="H217" i="2"/>
  <c r="B31" i="4"/>
  <c r="F31" i="4" s="1"/>
  <c r="I31" i="4" s="1"/>
  <c r="H155" i="2"/>
  <c r="B23" i="4"/>
  <c r="F23" i="4" s="1"/>
  <c r="I23" i="4" s="1"/>
  <c r="H93" i="2"/>
  <c r="B15" i="4"/>
  <c r="F15" i="4" s="1"/>
  <c r="I15" i="4" s="1"/>
  <c r="H31" i="2"/>
  <c r="B7" i="4"/>
  <c r="F7" i="4" s="1"/>
  <c r="I7" i="4" s="1"/>
  <c r="B93" i="2"/>
  <c r="B14" i="4"/>
  <c r="F14" i="4" s="1"/>
  <c r="I14" i="4" s="1"/>
  <c r="B31" i="2"/>
  <c r="B6" i="4"/>
  <c r="F6" i="4" s="1"/>
  <c r="I6" i="4" s="1"/>
  <c r="H200" i="2"/>
  <c r="B29" i="4"/>
  <c r="F29" i="4" s="1"/>
  <c r="I29" i="4" s="1"/>
  <c r="H138" i="2"/>
  <c r="B21" i="4"/>
  <c r="F21" i="4" s="1"/>
  <c r="I21" i="4" s="1"/>
  <c r="AH30" i="1"/>
  <c r="AH22" i="1"/>
  <c r="AH14" i="1"/>
  <c r="AH6" i="1"/>
  <c r="B138" i="2"/>
  <c r="B20" i="4"/>
  <c r="F20" i="4" s="1"/>
  <c r="I20" i="4" s="1"/>
  <c r="B45" i="2"/>
  <c r="B8" i="4"/>
  <c r="F8" i="4" s="1"/>
  <c r="I8" i="4" s="1"/>
  <c r="B200" i="2"/>
  <c r="B28" i="4"/>
  <c r="F28" i="4" s="1"/>
  <c r="I28" i="4" s="1"/>
  <c r="B262" i="2"/>
  <c r="B36" i="4"/>
  <c r="F36" i="4" s="1"/>
  <c r="I36" i="4" s="1"/>
  <c r="AH29" i="1"/>
  <c r="AH21" i="1"/>
  <c r="AH13" i="1"/>
  <c r="AH5" i="1"/>
  <c r="AH10" i="1"/>
  <c r="AH3" i="1"/>
  <c r="B10" i="2"/>
  <c r="B12" i="2" s="1"/>
  <c r="AH28" i="1"/>
  <c r="AH20" i="1"/>
  <c r="AH12" i="1"/>
  <c r="AH4" i="1"/>
  <c r="B155" i="2"/>
  <c r="B22" i="4"/>
  <c r="F22" i="4" s="1"/>
  <c r="I22" i="4" s="1"/>
  <c r="B217" i="2"/>
  <c r="B30" i="4"/>
  <c r="F30" i="4" s="1"/>
  <c r="I30" i="4" s="1"/>
  <c r="AH35" i="1"/>
  <c r="AH27" i="1"/>
  <c r="AH19" i="1"/>
  <c r="AH11" i="1"/>
  <c r="AG36" i="1"/>
  <c r="AH36" i="1" s="1"/>
  <c r="AH26" i="1"/>
  <c r="B76" i="2"/>
  <c r="B12" i="4"/>
  <c r="F12" i="4" s="1"/>
  <c r="I12" i="4" s="1"/>
  <c r="H231" i="2"/>
  <c r="B33" i="4"/>
  <c r="F33" i="4" s="1"/>
  <c r="I33" i="4" s="1"/>
  <c r="AH33" i="1"/>
  <c r="AH17" i="1"/>
  <c r="H76" i="2"/>
  <c r="B13" i="4"/>
  <c r="F13" i="4" s="1"/>
  <c r="I13" i="4" s="1"/>
  <c r="H14" i="2"/>
  <c r="B5" i="4"/>
  <c r="F5" i="4" s="1"/>
  <c r="I5" i="4" s="1"/>
  <c r="H169" i="2"/>
  <c r="B25" i="4"/>
  <c r="F25" i="4" s="1"/>
  <c r="I25" i="4" s="1"/>
  <c r="AH32" i="1"/>
  <c r="AH24" i="1"/>
  <c r="AH16" i="1"/>
  <c r="AH8" i="1"/>
  <c r="AH34" i="1"/>
  <c r="AH18" i="1"/>
  <c r="B169" i="2"/>
  <c r="B24" i="4"/>
  <c r="F24" i="4" s="1"/>
  <c r="I24" i="4" s="1"/>
  <c r="AH25" i="1"/>
  <c r="AH9" i="1"/>
  <c r="B231" i="2"/>
  <c r="B32" i="4"/>
  <c r="F32" i="4" s="1"/>
  <c r="I32" i="4" s="1"/>
  <c r="AH31" i="1"/>
  <c r="AH23" i="1"/>
  <c r="AH15" i="1"/>
  <c r="AH7" i="1"/>
  <c r="AG79" i="1"/>
  <c r="AH79" i="1" s="1"/>
  <c r="AI81" i="1" s="1"/>
  <c r="B14" i="2" l="1"/>
  <c r="B4" i="4"/>
  <c r="AI83" i="1"/>
  <c r="F4" i="4" l="1"/>
  <c r="B105" i="2"/>
  <c r="H105" i="2"/>
  <c r="B122" i="2"/>
  <c r="H122" i="2"/>
  <c r="B107" i="2" l="1"/>
  <c r="B16" i="4"/>
  <c r="I4" i="4"/>
  <c r="H124" i="2"/>
  <c r="B19" i="4"/>
  <c r="F19" i="4" s="1"/>
  <c r="I19" i="4" s="1"/>
  <c r="B124" i="2"/>
  <c r="B18" i="4"/>
  <c r="F18" i="4" s="1"/>
  <c r="I18" i="4" s="1"/>
  <c r="H107" i="2"/>
  <c r="B17" i="4"/>
  <c r="F17" i="4" s="1"/>
  <c r="I17" i="4" s="1"/>
  <c r="F16" i="4" l="1"/>
  <c r="B37" i="4"/>
  <c r="I16" i="4" l="1"/>
  <c r="I37" i="4" s="1"/>
  <c r="N7" i="4" s="1"/>
  <c r="F37" i="4"/>
  <c r="N5" i="4" s="1"/>
</calcChain>
</file>

<file path=xl/sharedStrings.xml><?xml version="1.0" encoding="utf-8"?>
<sst xmlns="http://schemas.openxmlformats.org/spreadsheetml/2006/main" count="1565" uniqueCount="93">
  <si>
    <t>Customer Name</t>
  </si>
  <si>
    <t>Rishabh Bhatt</t>
  </si>
  <si>
    <t>Ashish Solanki</t>
  </si>
  <si>
    <t>Amit Bhai</t>
  </si>
  <si>
    <t>Hariom Nautiyal</t>
  </si>
  <si>
    <t>Uttam</t>
  </si>
  <si>
    <t>Kanak</t>
  </si>
  <si>
    <t xml:space="preserve">Ayush </t>
  </si>
  <si>
    <t>Devesh</t>
  </si>
  <si>
    <t>Himantop</t>
  </si>
  <si>
    <t>Total KG</t>
  </si>
  <si>
    <t>Total SUM</t>
  </si>
  <si>
    <t>Rishu Bhatt</t>
  </si>
  <si>
    <t>Ashi Solanki</t>
  </si>
  <si>
    <t>Ruchi</t>
  </si>
  <si>
    <t>Aman Singh</t>
  </si>
  <si>
    <t>Sunny</t>
  </si>
  <si>
    <t xml:space="preserve">Jaspal </t>
  </si>
  <si>
    <t>Abhishek</t>
  </si>
  <si>
    <t>Mahaveer</t>
  </si>
  <si>
    <t>Priya</t>
  </si>
  <si>
    <t>SELL PRICE</t>
  </si>
  <si>
    <t>PROFIT</t>
  </si>
  <si>
    <t>TOTAL BUSSINESS</t>
  </si>
  <si>
    <t>Invoice</t>
  </si>
  <si>
    <t>Customer name</t>
  </si>
  <si>
    <t>Period</t>
  </si>
  <si>
    <t>Required milk/Day</t>
  </si>
  <si>
    <t>Total Kg</t>
  </si>
  <si>
    <t>Other charges</t>
  </si>
  <si>
    <t>Total Amt for the month</t>
  </si>
  <si>
    <t>Previous balance</t>
  </si>
  <si>
    <t>Amt for the month</t>
  </si>
  <si>
    <t>INR</t>
  </si>
  <si>
    <t>Mobile #</t>
  </si>
  <si>
    <t>Bill #</t>
  </si>
  <si>
    <t>Milk</t>
  </si>
  <si>
    <t>INR/Kg</t>
  </si>
  <si>
    <t>Shift</t>
  </si>
  <si>
    <t>Customer</t>
  </si>
  <si>
    <t>Cow</t>
  </si>
  <si>
    <t>Morning</t>
  </si>
  <si>
    <t>Regular</t>
  </si>
  <si>
    <t>Date</t>
  </si>
  <si>
    <t>Balance</t>
  </si>
  <si>
    <t>OTHER CHARGES</t>
  </si>
  <si>
    <t>Product</t>
  </si>
  <si>
    <t>Rupee</t>
  </si>
  <si>
    <t>DD03</t>
  </si>
  <si>
    <t>DD04</t>
  </si>
  <si>
    <t>DD05</t>
  </si>
  <si>
    <t>DD06</t>
  </si>
  <si>
    <t>EXPORT</t>
  </si>
  <si>
    <t>Total</t>
  </si>
  <si>
    <t>Amount</t>
  </si>
  <si>
    <t>Receive Money</t>
  </si>
  <si>
    <t>TOTAL</t>
  </si>
  <si>
    <t xml:space="preserve"> </t>
  </si>
  <si>
    <t>MONTH</t>
  </si>
  <si>
    <t>BALANCE</t>
  </si>
  <si>
    <t>shubh Karan</t>
  </si>
  <si>
    <t>Akansh Bisht</t>
  </si>
  <si>
    <t>Shubh Karan</t>
  </si>
  <si>
    <t xml:space="preserve">Rekha </t>
  </si>
  <si>
    <t>Ritik Mimgain</t>
  </si>
  <si>
    <t>Sukhdev</t>
  </si>
  <si>
    <t>katrina kaif</t>
  </si>
  <si>
    <t>Tony Stark</t>
  </si>
  <si>
    <t>Mahendar</t>
  </si>
  <si>
    <t>Manisha</t>
  </si>
  <si>
    <t>Mohit</t>
  </si>
  <si>
    <t>Mayank</t>
  </si>
  <si>
    <t>Ram Singh</t>
  </si>
  <si>
    <t>Mike Tyson</t>
  </si>
  <si>
    <t>Radhe Shyam</t>
  </si>
  <si>
    <t>Vimla Devi</t>
  </si>
  <si>
    <t>Rupees</t>
  </si>
  <si>
    <t>Total  Sum</t>
  </si>
  <si>
    <t>Other  Charges</t>
  </si>
  <si>
    <t>Previous  Balance</t>
  </si>
  <si>
    <t>PAGE</t>
  </si>
  <si>
    <t>Ayush</t>
  </si>
  <si>
    <t>Jaspal</t>
  </si>
  <si>
    <t>Katrina Kaif</t>
  </si>
  <si>
    <t>Rekha</t>
  </si>
  <si>
    <t>Ritik Mumgain</t>
  </si>
  <si>
    <t xml:space="preserve">Devesh </t>
  </si>
  <si>
    <t xml:space="preserve">Priya </t>
  </si>
  <si>
    <t>RECEIVE  MONEY</t>
  </si>
  <si>
    <t>TOTAL   MONEY</t>
  </si>
  <si>
    <t>BALANCE  SHEET</t>
  </si>
  <si>
    <t>FEBRUARY</t>
  </si>
  <si>
    <t xml:space="preserve">1st - 29 FEB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</si>
</sst>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36"/>
      <color theme="1"/>
      <name val="Aharoni"/>
      <charset val="177"/>
    </font>
    <font>
      <sz val="4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48"/>
      <color theme="1"/>
      <name val="Aharoni"/>
      <charset val="177"/>
    </font>
  </fonts>
  <fills count="1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left"/>
    </xf>
    <xf numFmtId="0" fontId="1" fillId="11" borderId="6" xfId="0" applyFont="1" applyFill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0" fontId="2" fillId="0" borderId="4" xfId="0" applyFont="1" applyBorder="1" applyAlignment="1"/>
    <xf numFmtId="0" fontId="2" fillId="0" borderId="1" xfId="0" applyFont="1" applyBorder="1" applyAlignment="1"/>
    <xf numFmtId="0" fontId="1" fillId="11" borderId="1" xfId="0" applyFont="1" applyFill="1" applyBorder="1" applyAlignment="1"/>
    <xf numFmtId="0" fontId="2" fillId="11" borderId="4" xfId="0" applyFont="1" applyFill="1" applyBorder="1" applyAlignment="1"/>
    <xf numFmtId="14" fontId="2" fillId="11" borderId="6" xfId="0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2" fillId="0" borderId="6" xfId="0" applyFont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 vertical="center"/>
    </xf>
    <xf numFmtId="0" fontId="2" fillId="0" borderId="3" xfId="0" applyFont="1" applyBorder="1"/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11" borderId="4" xfId="0" applyFont="1" applyFill="1" applyBorder="1" applyAlignment="1">
      <alignment horizontal="center"/>
    </xf>
    <xf numFmtId="0" fontId="4" fillId="0" borderId="4" xfId="0" applyFont="1" applyBorder="1" applyAlignment="1"/>
    <xf numFmtId="0" fontId="4" fillId="9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4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3" fillId="8" borderId="0" xfId="0" applyFont="1" applyFill="1" applyAlignment="1">
      <alignment horizontal="center"/>
    </xf>
    <xf numFmtId="0" fontId="3" fillId="10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3" fillId="10" borderId="0" xfId="0" applyFont="1" applyFill="1" applyAlignment="1">
      <alignment horizontal="left"/>
    </xf>
    <xf numFmtId="0" fontId="3" fillId="12" borderId="1" xfId="0" applyFont="1" applyFill="1" applyBorder="1"/>
    <xf numFmtId="0" fontId="3" fillId="7" borderId="1" xfId="0" applyFont="1" applyFill="1" applyBorder="1" applyAlignment="1"/>
    <xf numFmtId="0" fontId="3" fillId="12" borderId="1" xfId="0" applyFont="1" applyFill="1" applyBorder="1" applyAlignment="1">
      <alignment horizontal="left"/>
    </xf>
    <xf numFmtId="0" fontId="2" fillId="0" borderId="0" xfId="0" applyFont="1" applyAlignment="1">
      <alignment vertical="center"/>
    </xf>
    <xf numFmtId="0" fontId="5" fillId="0" borderId="0" xfId="0" applyFont="1"/>
    <xf numFmtId="0" fontId="0" fillId="0" borderId="0" xfId="0" applyBorder="1"/>
    <xf numFmtId="0" fontId="0" fillId="0" borderId="1" xfId="0" applyBorder="1"/>
    <xf numFmtId="0" fontId="4" fillId="0" borderId="4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8" xfId="0" applyFont="1" applyBorder="1"/>
    <xf numFmtId="0" fontId="4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4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4" xfId="0" applyFont="1" applyBorder="1" applyAlignment="1">
      <alignment horizontal="center" vertical="center"/>
    </xf>
    <xf numFmtId="0" fontId="4" fillId="0" borderId="4" xfId="0" applyFont="1" applyBorder="1"/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11" fillId="0" borderId="0" xfId="0" applyFo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Alignment="1"/>
    <xf numFmtId="0" fontId="3" fillId="13" borderId="0" xfId="0" applyFont="1" applyFill="1" applyBorder="1" applyAlignment="1">
      <alignment horizontal="center"/>
    </xf>
    <xf numFmtId="0" fontId="3" fillId="14" borderId="0" xfId="0" applyFont="1" applyFill="1" applyAlignment="1">
      <alignment horizontal="center"/>
    </xf>
    <xf numFmtId="0" fontId="3" fillId="13" borderId="7" xfId="0" applyFont="1" applyFill="1" applyBorder="1" applyAlignment="1">
      <alignment horizontal="center"/>
    </xf>
    <xf numFmtId="0" fontId="1" fillId="11" borderId="10" xfId="0" applyFont="1" applyFill="1" applyBorder="1" applyAlignment="1"/>
    <xf numFmtId="0" fontId="3" fillId="11" borderId="11" xfId="0" applyFont="1" applyFill="1" applyBorder="1" applyAlignment="1">
      <alignment horizontal="center"/>
    </xf>
    <xf numFmtId="0" fontId="1" fillId="11" borderId="12" xfId="0" applyFont="1" applyFill="1" applyBorder="1" applyAlignment="1">
      <alignment horizontal="center"/>
    </xf>
    <xf numFmtId="0" fontId="2" fillId="11" borderId="11" xfId="0" applyFont="1" applyFill="1" applyBorder="1" applyAlignment="1"/>
    <xf numFmtId="14" fontId="2" fillId="11" borderId="12" xfId="0" applyNumberFormat="1" applyFont="1" applyFill="1" applyBorder="1" applyAlignment="1">
      <alignment horizontal="center"/>
    </xf>
    <xf numFmtId="0" fontId="2" fillId="0" borderId="13" xfId="0" applyFont="1" applyBorder="1"/>
    <xf numFmtId="0" fontId="8" fillId="7" borderId="1" xfId="0" applyFont="1" applyFill="1" applyBorder="1" applyAlignment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 applyAlignment="1">
      <alignment horizontal="center"/>
    </xf>
    <xf numFmtId="0" fontId="8" fillId="7" borderId="6" xfId="0" applyFont="1" applyFill="1" applyBorder="1" applyAlignment="1"/>
    <xf numFmtId="0" fontId="8" fillId="0" borderId="0" xfId="0" applyFont="1" applyAlignment="1">
      <alignment horizontal="center"/>
    </xf>
    <xf numFmtId="0" fontId="4" fillId="1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13" borderId="0" xfId="0" applyFont="1" applyFill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Border="1"/>
    <xf numFmtId="0" fontId="3" fillId="0" borderId="0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12" borderId="1" xfId="0" applyFont="1" applyFill="1" applyBorder="1" applyAlignment="1">
      <alignment horizontal="center"/>
    </xf>
    <xf numFmtId="0" fontId="9" fillId="0" borderId="0" xfId="0" applyFont="1"/>
    <xf numFmtId="0" fontId="7" fillId="2" borderId="0" xfId="0" applyFont="1" applyFill="1" applyAlignment="1"/>
    <xf numFmtId="0" fontId="12" fillId="11" borderId="1" xfId="0" applyFont="1" applyFill="1" applyBorder="1" applyAlignment="1">
      <alignment horizontal="center"/>
    </xf>
    <xf numFmtId="0" fontId="8" fillId="11" borderId="17" xfId="0" applyFont="1" applyFill="1" applyBorder="1" applyAlignment="1">
      <alignment horizontal="center"/>
    </xf>
    <xf numFmtId="0" fontId="8" fillId="11" borderId="19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12" fillId="12" borderId="14" xfId="0" applyFont="1" applyFill="1" applyBorder="1" applyAlignment="1">
      <alignment horizontal="center"/>
    </xf>
    <xf numFmtId="0" fontId="8" fillId="13" borderId="16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/>
    </xf>
    <xf numFmtId="0" fontId="14" fillId="15" borderId="1" xfId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textRotation="255"/>
    </xf>
    <xf numFmtId="0" fontId="3" fillId="6" borderId="0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3" fillId="14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0" fontId="7" fillId="1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7" borderId="4" xfId="0" applyFont="1" applyFill="1" applyBorder="1" applyAlignment="1">
      <alignment horizontal="center"/>
    </xf>
    <xf numFmtId="0" fontId="8" fillId="7" borderId="6" xfId="0" applyFont="1" applyFill="1" applyBorder="1" applyAlignment="1">
      <alignment horizontal="center"/>
    </xf>
    <xf numFmtId="0" fontId="8" fillId="13" borderId="4" xfId="0" applyFont="1" applyFill="1" applyBorder="1" applyAlignment="1">
      <alignment horizontal="center"/>
    </xf>
    <xf numFmtId="0" fontId="8" fillId="13" borderId="6" xfId="0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12" borderId="1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285078</xdr:colOff>
      <xdr:row>0</xdr:row>
      <xdr:rowOff>41411</xdr:rowOff>
    </xdr:from>
    <xdr:ext cx="4399409" cy="91109"/>
    <xdr:sp macro="" textlink="">
      <xdr:nvSpPr>
        <xdr:cNvPr id="2" name="Rectangle 1"/>
        <xdr:cNvSpPr/>
      </xdr:nvSpPr>
      <xdr:spPr>
        <a:xfrm>
          <a:off x="5047578" y="41411"/>
          <a:ext cx="4399409" cy="91109"/>
        </a:xfrm>
        <a:prstGeom prst="rect">
          <a:avLst/>
        </a:prstGeom>
        <a:noFill/>
      </xdr:spPr>
      <xdr:txBody>
        <a:bodyPr wrap="non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DAIRY</a:t>
          </a:r>
          <a:r>
            <a:rPr lang="en-US" sz="54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DATA</a:t>
          </a:r>
          <a:endParaRPr lang="en-US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93</xdr:row>
      <xdr:rowOff>0</xdr:rowOff>
    </xdr:from>
    <xdr:to>
      <xdr:col>5</xdr:col>
      <xdr:colOff>22412</xdr:colOff>
      <xdr:row>98</xdr:row>
      <xdr:rowOff>11206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352624" cy="1220148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93</xdr:row>
      <xdr:rowOff>0</xdr:rowOff>
    </xdr:from>
    <xdr:to>
      <xdr:col>11</xdr:col>
      <xdr:colOff>33618</xdr:colOff>
      <xdr:row>98</xdr:row>
      <xdr:rowOff>11206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4478" y="0"/>
          <a:ext cx="4482352" cy="12201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1</xdr:rowOff>
    </xdr:from>
    <xdr:to>
      <xdr:col>5</xdr:col>
      <xdr:colOff>22412</xdr:colOff>
      <xdr:row>115</xdr:row>
      <xdr:rowOff>44823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10405"/>
          <a:ext cx="4352624" cy="1253764"/>
        </a:xfrm>
        <a:prstGeom prst="rect">
          <a:avLst/>
        </a:prstGeom>
      </xdr:spPr>
    </xdr:pic>
    <xdr:clientData/>
  </xdr:twoCellAnchor>
  <xdr:twoCellAnchor editAs="oneCell">
    <xdr:from>
      <xdr:col>5</xdr:col>
      <xdr:colOff>515470</xdr:colOff>
      <xdr:row>110</xdr:row>
      <xdr:rowOff>1</xdr:rowOff>
    </xdr:from>
    <xdr:to>
      <xdr:col>11</xdr:col>
      <xdr:colOff>22412</xdr:colOff>
      <xdr:row>115</xdr:row>
      <xdr:rowOff>22411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5682" y="4110405"/>
          <a:ext cx="4459942" cy="1231352"/>
        </a:xfrm>
        <a:prstGeom prst="rect">
          <a:avLst/>
        </a:prstGeom>
      </xdr:spPr>
    </xdr:pic>
    <xdr:clientData/>
  </xdr:twoCellAnchor>
  <xdr:oneCellAnchor>
    <xdr:from>
      <xdr:col>12</xdr:col>
      <xdr:colOff>0</xdr:colOff>
      <xdr:row>107</xdr:row>
      <xdr:rowOff>0</xdr:rowOff>
    </xdr:from>
    <xdr:ext cx="2473434" cy="937629"/>
    <xdr:sp macro="" textlink="">
      <xdr:nvSpPr>
        <xdr:cNvPr id="36" name="Rectangle 35"/>
        <xdr:cNvSpPr/>
      </xdr:nvSpPr>
      <xdr:spPr>
        <a:xfrm>
          <a:off x="9891346" y="25871365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16</xdr:col>
      <xdr:colOff>354278</xdr:colOff>
      <xdr:row>144</xdr:row>
      <xdr:rowOff>224118</xdr:rowOff>
    </xdr:from>
    <xdr:ext cx="2473434" cy="937629"/>
    <xdr:sp macro="" textlink="">
      <xdr:nvSpPr>
        <xdr:cNvPr id="40" name="Rectangle 39"/>
        <xdr:cNvSpPr/>
      </xdr:nvSpPr>
      <xdr:spPr>
        <a:xfrm>
          <a:off x="12669543" y="34110706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14</xdr:col>
      <xdr:colOff>20255</xdr:colOff>
      <xdr:row>78</xdr:row>
      <xdr:rowOff>162174</xdr:rowOff>
    </xdr:from>
    <xdr:ext cx="2473434" cy="937629"/>
    <xdr:sp macro="" textlink="">
      <xdr:nvSpPr>
        <xdr:cNvPr id="46" name="Rectangle 45"/>
        <xdr:cNvSpPr/>
      </xdr:nvSpPr>
      <xdr:spPr>
        <a:xfrm>
          <a:off x="11125284" y="18517409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13</xdr:col>
      <xdr:colOff>0</xdr:colOff>
      <xdr:row>42</xdr:row>
      <xdr:rowOff>0</xdr:rowOff>
    </xdr:from>
    <xdr:ext cx="2473434" cy="937629"/>
    <xdr:sp macro="" textlink="">
      <xdr:nvSpPr>
        <xdr:cNvPr id="48" name="Rectangle 47"/>
        <xdr:cNvSpPr/>
      </xdr:nvSpPr>
      <xdr:spPr>
        <a:xfrm>
          <a:off x="10518321" y="10287000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12</xdr:col>
      <xdr:colOff>258537</xdr:colOff>
      <xdr:row>14</xdr:row>
      <xdr:rowOff>176892</xdr:rowOff>
    </xdr:from>
    <xdr:ext cx="2473434" cy="937629"/>
    <xdr:sp macro="" textlink="">
      <xdr:nvSpPr>
        <xdr:cNvPr id="50" name="Rectangle 49"/>
        <xdr:cNvSpPr/>
      </xdr:nvSpPr>
      <xdr:spPr>
        <a:xfrm>
          <a:off x="10164537" y="3605892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twoCellAnchor editAs="oneCell">
    <xdr:from>
      <xdr:col>0</xdr:col>
      <xdr:colOff>0</xdr:colOff>
      <xdr:row>62</xdr:row>
      <xdr:rowOff>0</xdr:rowOff>
    </xdr:from>
    <xdr:to>
      <xdr:col>5</xdr:col>
      <xdr:colOff>22412</xdr:colOff>
      <xdr:row>67</xdr:row>
      <xdr:rowOff>11207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8508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62</xdr:row>
      <xdr:rowOff>0</xdr:rowOff>
    </xdr:from>
    <xdr:to>
      <xdr:col>11</xdr:col>
      <xdr:colOff>33618</xdr:colOff>
      <xdr:row>67</xdr:row>
      <xdr:rowOff>11207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188508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1</xdr:rowOff>
    </xdr:from>
    <xdr:to>
      <xdr:col>5</xdr:col>
      <xdr:colOff>22412</xdr:colOff>
      <xdr:row>84</xdr:row>
      <xdr:rowOff>44824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88558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5</xdr:col>
      <xdr:colOff>515470</xdr:colOff>
      <xdr:row>79</xdr:row>
      <xdr:rowOff>1</xdr:rowOff>
    </xdr:from>
    <xdr:to>
      <xdr:col>11</xdr:col>
      <xdr:colOff>22412</xdr:colOff>
      <xdr:row>84</xdr:row>
      <xdr:rowOff>22412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2146" y="2588558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5</xdr:col>
      <xdr:colOff>22412</xdr:colOff>
      <xdr:row>129</xdr:row>
      <xdr:rowOff>11207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8508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124</xdr:row>
      <xdr:rowOff>0</xdr:rowOff>
    </xdr:from>
    <xdr:to>
      <xdr:col>11</xdr:col>
      <xdr:colOff>33618</xdr:colOff>
      <xdr:row>129</xdr:row>
      <xdr:rowOff>11207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188508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1</xdr:rowOff>
    </xdr:from>
    <xdr:to>
      <xdr:col>5</xdr:col>
      <xdr:colOff>22412</xdr:colOff>
      <xdr:row>146</xdr:row>
      <xdr:rowOff>44824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88558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141</xdr:row>
      <xdr:rowOff>1</xdr:rowOff>
    </xdr:from>
    <xdr:to>
      <xdr:col>11</xdr:col>
      <xdr:colOff>33617</xdr:colOff>
      <xdr:row>146</xdr:row>
      <xdr:rowOff>22412</xdr:rowOff>
    </xdr:to>
    <xdr:pic>
      <xdr:nvPicPr>
        <xdr:cNvPr id="53" name="Picture 5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22412</xdr:colOff>
      <xdr:row>5</xdr:row>
      <xdr:rowOff>11206</xdr:rowOff>
    </xdr:to>
    <xdr:pic>
      <xdr:nvPicPr>
        <xdr:cNvPr id="57" name="Picture 5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0</xdr:row>
      <xdr:rowOff>0</xdr:rowOff>
    </xdr:from>
    <xdr:to>
      <xdr:col>11</xdr:col>
      <xdr:colOff>33618</xdr:colOff>
      <xdr:row>5</xdr:row>
      <xdr:rowOff>11206</xdr:rowOff>
    </xdr:to>
    <xdr:pic>
      <xdr:nvPicPr>
        <xdr:cNvPr id="58" name="Picture 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</xdr:rowOff>
    </xdr:from>
    <xdr:to>
      <xdr:col>5</xdr:col>
      <xdr:colOff>22412</xdr:colOff>
      <xdr:row>22</xdr:row>
      <xdr:rowOff>44823</xdr:rowOff>
    </xdr:to>
    <xdr:pic>
      <xdr:nvPicPr>
        <xdr:cNvPr id="59" name="Picture 5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17</xdr:row>
      <xdr:rowOff>1</xdr:rowOff>
    </xdr:from>
    <xdr:to>
      <xdr:col>11</xdr:col>
      <xdr:colOff>33617</xdr:colOff>
      <xdr:row>22</xdr:row>
      <xdr:rowOff>22411</xdr:rowOff>
    </xdr:to>
    <xdr:pic>
      <xdr:nvPicPr>
        <xdr:cNvPr id="60" name="Picture 5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5</xdr:col>
      <xdr:colOff>22412</xdr:colOff>
      <xdr:row>36</xdr:row>
      <xdr:rowOff>11206</xdr:rowOff>
    </xdr:to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31</xdr:row>
      <xdr:rowOff>0</xdr:rowOff>
    </xdr:from>
    <xdr:to>
      <xdr:col>11</xdr:col>
      <xdr:colOff>33618</xdr:colOff>
      <xdr:row>36</xdr:row>
      <xdr:rowOff>11206</xdr:rowOff>
    </xdr:to>
    <xdr:pic>
      <xdr:nvPicPr>
        <xdr:cNvPr id="62" name="Picture 6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1</xdr:rowOff>
    </xdr:from>
    <xdr:to>
      <xdr:col>5</xdr:col>
      <xdr:colOff>22412</xdr:colOff>
      <xdr:row>53</xdr:row>
      <xdr:rowOff>44823</xdr:rowOff>
    </xdr:to>
    <xdr:pic>
      <xdr:nvPicPr>
        <xdr:cNvPr id="63" name="Picture 6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48</xdr:row>
      <xdr:rowOff>1</xdr:rowOff>
    </xdr:from>
    <xdr:to>
      <xdr:col>11</xdr:col>
      <xdr:colOff>33617</xdr:colOff>
      <xdr:row>53</xdr:row>
      <xdr:rowOff>22411</xdr:rowOff>
    </xdr:to>
    <xdr:pic>
      <xdr:nvPicPr>
        <xdr:cNvPr id="64" name="Picture 6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5</xdr:col>
      <xdr:colOff>22412</xdr:colOff>
      <xdr:row>160</xdr:row>
      <xdr:rowOff>11206</xdr:rowOff>
    </xdr:to>
    <xdr:pic>
      <xdr:nvPicPr>
        <xdr:cNvPr id="65" name="Picture 6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155</xdr:row>
      <xdr:rowOff>0</xdr:rowOff>
    </xdr:from>
    <xdr:to>
      <xdr:col>11</xdr:col>
      <xdr:colOff>33618</xdr:colOff>
      <xdr:row>160</xdr:row>
      <xdr:rowOff>11206</xdr:rowOff>
    </xdr:to>
    <xdr:pic>
      <xdr:nvPicPr>
        <xdr:cNvPr id="66" name="Picture 6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1</xdr:rowOff>
    </xdr:from>
    <xdr:to>
      <xdr:col>5</xdr:col>
      <xdr:colOff>22412</xdr:colOff>
      <xdr:row>177</xdr:row>
      <xdr:rowOff>44823</xdr:rowOff>
    </xdr:to>
    <xdr:pic>
      <xdr:nvPicPr>
        <xdr:cNvPr id="67" name="Picture 6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172</xdr:row>
      <xdr:rowOff>1</xdr:rowOff>
    </xdr:from>
    <xdr:to>
      <xdr:col>11</xdr:col>
      <xdr:colOff>33617</xdr:colOff>
      <xdr:row>177</xdr:row>
      <xdr:rowOff>22411</xdr:rowOff>
    </xdr:to>
    <xdr:pic>
      <xdr:nvPicPr>
        <xdr:cNvPr id="68" name="Pictur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5</xdr:col>
      <xdr:colOff>22412</xdr:colOff>
      <xdr:row>191</xdr:row>
      <xdr:rowOff>11206</xdr:rowOff>
    </xdr:to>
    <xdr:pic>
      <xdr:nvPicPr>
        <xdr:cNvPr id="69" name="Picture 6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186</xdr:row>
      <xdr:rowOff>0</xdr:rowOff>
    </xdr:from>
    <xdr:to>
      <xdr:col>11</xdr:col>
      <xdr:colOff>33618</xdr:colOff>
      <xdr:row>191</xdr:row>
      <xdr:rowOff>11206</xdr:rowOff>
    </xdr:to>
    <xdr:pic>
      <xdr:nvPicPr>
        <xdr:cNvPr id="70" name="Picture 6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203</xdr:row>
      <xdr:rowOff>1</xdr:rowOff>
    </xdr:from>
    <xdr:to>
      <xdr:col>5</xdr:col>
      <xdr:colOff>22412</xdr:colOff>
      <xdr:row>208</xdr:row>
      <xdr:rowOff>44823</xdr:rowOff>
    </xdr:to>
    <xdr:pic>
      <xdr:nvPicPr>
        <xdr:cNvPr id="71" name="Picture 7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203</xdr:row>
      <xdr:rowOff>1</xdr:rowOff>
    </xdr:from>
    <xdr:to>
      <xdr:col>11</xdr:col>
      <xdr:colOff>33617</xdr:colOff>
      <xdr:row>208</xdr:row>
      <xdr:rowOff>22411</xdr:rowOff>
    </xdr:to>
    <xdr:pic>
      <xdr:nvPicPr>
        <xdr:cNvPr id="72" name="Picture 7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5</xdr:col>
      <xdr:colOff>22412</xdr:colOff>
      <xdr:row>222</xdr:row>
      <xdr:rowOff>11206</xdr:rowOff>
    </xdr:to>
    <xdr:pic>
      <xdr:nvPicPr>
        <xdr:cNvPr id="73" name="Picture 7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770176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217</xdr:row>
      <xdr:rowOff>0</xdr:rowOff>
    </xdr:from>
    <xdr:to>
      <xdr:col>11</xdr:col>
      <xdr:colOff>33618</xdr:colOff>
      <xdr:row>222</xdr:row>
      <xdr:rowOff>11206</xdr:rowOff>
    </xdr:to>
    <xdr:pic>
      <xdr:nvPicPr>
        <xdr:cNvPr id="74" name="Picture 7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43770176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234</xdr:row>
      <xdr:rowOff>1</xdr:rowOff>
    </xdr:from>
    <xdr:to>
      <xdr:col>5</xdr:col>
      <xdr:colOff>22412</xdr:colOff>
      <xdr:row>239</xdr:row>
      <xdr:rowOff>44823</xdr:rowOff>
    </xdr:to>
    <xdr:pic>
      <xdr:nvPicPr>
        <xdr:cNvPr id="75" name="Picture 7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770677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234</xdr:row>
      <xdr:rowOff>1</xdr:rowOff>
    </xdr:from>
    <xdr:to>
      <xdr:col>11</xdr:col>
      <xdr:colOff>33617</xdr:colOff>
      <xdr:row>239</xdr:row>
      <xdr:rowOff>22411</xdr:rowOff>
    </xdr:to>
    <xdr:pic>
      <xdr:nvPicPr>
        <xdr:cNvPr id="76" name="Picture 7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47770677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</xdr:row>
      <xdr:rowOff>0</xdr:rowOff>
    </xdr:from>
    <xdr:to>
      <xdr:col>5</xdr:col>
      <xdr:colOff>22412</xdr:colOff>
      <xdr:row>253</xdr:row>
      <xdr:rowOff>11206</xdr:rowOff>
    </xdr:to>
    <xdr:pic>
      <xdr:nvPicPr>
        <xdr:cNvPr id="77" name="Picture 7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770176"/>
          <a:ext cx="4359088" cy="1187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3"/>
  <sheetViews>
    <sheetView tabSelected="1" zoomScale="115" zoomScaleNormal="115" workbookViewId="0">
      <selection activeCell="B5" sqref="B5:AF5"/>
    </sheetView>
  </sheetViews>
  <sheetFormatPr defaultRowHeight="15.75" x14ac:dyDescent="0.25"/>
  <cols>
    <col min="1" max="1" width="20.85546875" style="2" customWidth="1"/>
    <col min="2" max="2" width="5.85546875" style="1" customWidth="1"/>
    <col min="3" max="32" width="5.5703125" style="1" customWidth="1"/>
    <col min="33" max="33" width="9.5703125" customWidth="1"/>
    <col min="34" max="34" width="13.42578125" customWidth="1"/>
    <col min="35" max="35" width="13.5703125" customWidth="1"/>
  </cols>
  <sheetData>
    <row r="1" spans="1:36" ht="65.25" customHeight="1" x14ac:dyDescent="0.9">
      <c r="A1" s="122" t="s">
        <v>52</v>
      </c>
      <c r="B1" s="122"/>
      <c r="C1" s="122"/>
      <c r="D1" s="122"/>
      <c r="E1" s="122"/>
      <c r="F1" s="122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4" t="s">
        <v>91</v>
      </c>
      <c r="AB1" s="124"/>
      <c r="AC1" s="124"/>
      <c r="AD1" s="124"/>
      <c r="AE1" s="124"/>
      <c r="AF1" s="124"/>
      <c r="AG1" s="124"/>
      <c r="AH1" s="124"/>
      <c r="AI1" s="124"/>
    </row>
    <row r="2" spans="1:36" ht="18.75" x14ac:dyDescent="0.3">
      <c r="A2" s="41" t="s">
        <v>0</v>
      </c>
      <c r="B2" s="31">
        <v>1</v>
      </c>
      <c r="C2" s="31">
        <v>2</v>
      </c>
      <c r="D2" s="31">
        <v>3</v>
      </c>
      <c r="E2" s="31">
        <v>4</v>
      </c>
      <c r="F2" s="31">
        <v>5</v>
      </c>
      <c r="G2" s="31">
        <v>6</v>
      </c>
      <c r="H2" s="31">
        <v>7</v>
      </c>
      <c r="I2" s="31">
        <v>8</v>
      </c>
      <c r="J2" s="31">
        <v>9</v>
      </c>
      <c r="K2" s="31">
        <v>10</v>
      </c>
      <c r="L2" s="31">
        <v>11</v>
      </c>
      <c r="M2" s="31">
        <v>12</v>
      </c>
      <c r="N2" s="31">
        <v>13</v>
      </c>
      <c r="O2" s="31">
        <v>14</v>
      </c>
      <c r="P2" s="31">
        <v>15</v>
      </c>
      <c r="Q2" s="31">
        <v>16</v>
      </c>
      <c r="R2" s="31">
        <v>17</v>
      </c>
      <c r="S2" s="31">
        <v>18</v>
      </c>
      <c r="T2" s="31">
        <v>19</v>
      </c>
      <c r="U2" s="31">
        <v>20</v>
      </c>
      <c r="V2" s="31">
        <v>21</v>
      </c>
      <c r="W2" s="31">
        <v>22</v>
      </c>
      <c r="X2" s="31">
        <v>23</v>
      </c>
      <c r="Y2" s="31">
        <v>24</v>
      </c>
      <c r="Z2" s="31">
        <v>25</v>
      </c>
      <c r="AA2" s="31">
        <v>26</v>
      </c>
      <c r="AB2" s="31">
        <v>27</v>
      </c>
      <c r="AC2" s="31">
        <v>28</v>
      </c>
      <c r="AD2" s="31">
        <v>29</v>
      </c>
      <c r="AE2" s="31">
        <v>30</v>
      </c>
      <c r="AF2" s="31">
        <v>31</v>
      </c>
      <c r="AG2" s="32" t="s">
        <v>10</v>
      </c>
      <c r="AH2" s="32" t="s">
        <v>11</v>
      </c>
      <c r="AI2" s="29"/>
    </row>
    <row r="3" spans="1:36" ht="18.75" x14ac:dyDescent="0.3">
      <c r="A3" s="40" t="s">
        <v>18</v>
      </c>
      <c r="B3" s="26">
        <v>1</v>
      </c>
      <c r="C3" s="26">
        <v>1</v>
      </c>
      <c r="D3" s="26">
        <v>1</v>
      </c>
      <c r="E3" s="26">
        <v>1</v>
      </c>
      <c r="F3" s="26">
        <v>1</v>
      </c>
      <c r="G3" s="26">
        <v>1</v>
      </c>
      <c r="H3" s="26">
        <v>1</v>
      </c>
      <c r="I3" s="26">
        <v>1</v>
      </c>
      <c r="J3" s="26">
        <v>1</v>
      </c>
      <c r="K3" s="26">
        <v>1</v>
      </c>
      <c r="L3" s="26">
        <v>1</v>
      </c>
      <c r="M3" s="26">
        <v>1</v>
      </c>
      <c r="N3" s="26">
        <v>1</v>
      </c>
      <c r="O3" s="26">
        <v>1</v>
      </c>
      <c r="P3" s="26">
        <v>1</v>
      </c>
      <c r="Q3" s="26">
        <v>1</v>
      </c>
      <c r="R3" s="26">
        <v>1</v>
      </c>
      <c r="S3" s="26">
        <v>1</v>
      </c>
      <c r="T3" s="26">
        <v>1</v>
      </c>
      <c r="U3" s="26">
        <v>1</v>
      </c>
      <c r="V3" s="26">
        <v>1</v>
      </c>
      <c r="W3" s="26">
        <v>1</v>
      </c>
      <c r="X3" s="26">
        <v>1</v>
      </c>
      <c r="Y3" s="26">
        <v>1</v>
      </c>
      <c r="Z3" s="26">
        <v>1</v>
      </c>
      <c r="AA3" s="26">
        <v>1</v>
      </c>
      <c r="AB3" s="26">
        <v>1</v>
      </c>
      <c r="AC3" s="26">
        <v>1</v>
      </c>
      <c r="AD3" s="26">
        <v>1</v>
      </c>
      <c r="AE3" s="26">
        <v>1</v>
      </c>
      <c r="AF3" s="26">
        <v>1</v>
      </c>
      <c r="AG3" s="33">
        <f>SUM(B3:AF3)</f>
        <v>31</v>
      </c>
      <c r="AH3" s="33">
        <f>60*AG3</f>
        <v>1860</v>
      </c>
      <c r="AI3" s="29"/>
    </row>
    <row r="4" spans="1:36" ht="18.75" x14ac:dyDescent="0.3">
      <c r="A4" s="40" t="s">
        <v>61</v>
      </c>
      <c r="B4" s="26">
        <v>2</v>
      </c>
      <c r="C4" s="26">
        <v>2</v>
      </c>
      <c r="D4" s="26">
        <v>2</v>
      </c>
      <c r="E4" s="26">
        <v>2</v>
      </c>
      <c r="F4" s="26">
        <v>2</v>
      </c>
      <c r="G4" s="26">
        <v>2</v>
      </c>
      <c r="H4" s="26">
        <v>2</v>
      </c>
      <c r="I4" s="26">
        <v>2</v>
      </c>
      <c r="J4" s="26">
        <v>2</v>
      </c>
      <c r="K4" s="26">
        <v>2</v>
      </c>
      <c r="L4" s="26">
        <v>2</v>
      </c>
      <c r="M4" s="26">
        <v>2</v>
      </c>
      <c r="N4" s="26">
        <v>2</v>
      </c>
      <c r="O4" s="26">
        <v>2</v>
      </c>
      <c r="P4" s="26">
        <v>2</v>
      </c>
      <c r="Q4" s="26">
        <v>2</v>
      </c>
      <c r="R4" s="26">
        <v>2</v>
      </c>
      <c r="S4" s="26">
        <v>2</v>
      </c>
      <c r="T4" s="26">
        <v>2</v>
      </c>
      <c r="U4" s="26">
        <v>2</v>
      </c>
      <c r="V4" s="26">
        <v>2</v>
      </c>
      <c r="W4" s="26">
        <v>2</v>
      </c>
      <c r="X4" s="26">
        <v>2</v>
      </c>
      <c r="Y4" s="26">
        <v>2</v>
      </c>
      <c r="Z4" s="26">
        <v>2</v>
      </c>
      <c r="AA4" s="26">
        <v>2</v>
      </c>
      <c r="AB4" s="26">
        <v>2</v>
      </c>
      <c r="AC4" s="26">
        <v>2</v>
      </c>
      <c r="AD4" s="26">
        <v>2</v>
      </c>
      <c r="AE4" s="26">
        <v>2</v>
      </c>
      <c r="AF4" s="26">
        <v>2</v>
      </c>
      <c r="AG4" s="33">
        <f t="shared" ref="AG4:AG35" si="0">SUM(B4:AF4)</f>
        <v>62</v>
      </c>
      <c r="AH4" s="33">
        <f t="shared" ref="AH4:AH35" si="1">60*AG4</f>
        <v>3720</v>
      </c>
      <c r="AI4" s="29"/>
    </row>
    <row r="5" spans="1:36" ht="18.75" x14ac:dyDescent="0.3">
      <c r="A5" s="40" t="s">
        <v>15</v>
      </c>
      <c r="B5" s="26">
        <v>3</v>
      </c>
      <c r="C5" s="26">
        <v>3</v>
      </c>
      <c r="D5" s="26">
        <v>3</v>
      </c>
      <c r="E5" s="26">
        <v>3</v>
      </c>
      <c r="F5" s="26">
        <v>3</v>
      </c>
      <c r="G5" s="26">
        <v>3</v>
      </c>
      <c r="H5" s="26">
        <v>3</v>
      </c>
      <c r="I5" s="26">
        <v>3</v>
      </c>
      <c r="J5" s="26">
        <v>3</v>
      </c>
      <c r="K5" s="26">
        <v>3</v>
      </c>
      <c r="L5" s="26">
        <v>3</v>
      </c>
      <c r="M5" s="26">
        <v>3</v>
      </c>
      <c r="N5" s="26">
        <v>3</v>
      </c>
      <c r="O5" s="26">
        <v>3</v>
      </c>
      <c r="P5" s="26">
        <v>3</v>
      </c>
      <c r="Q5" s="26">
        <v>3</v>
      </c>
      <c r="R5" s="26">
        <v>3</v>
      </c>
      <c r="S5" s="26">
        <v>3</v>
      </c>
      <c r="T5" s="26">
        <v>3</v>
      </c>
      <c r="U5" s="26">
        <v>3</v>
      </c>
      <c r="V5" s="26">
        <v>3</v>
      </c>
      <c r="W5" s="26">
        <v>3</v>
      </c>
      <c r="X5" s="26">
        <v>3</v>
      </c>
      <c r="Y5" s="26">
        <v>3</v>
      </c>
      <c r="Z5" s="26">
        <v>3</v>
      </c>
      <c r="AA5" s="26">
        <v>3</v>
      </c>
      <c r="AB5" s="26">
        <v>3</v>
      </c>
      <c r="AC5" s="26">
        <v>3</v>
      </c>
      <c r="AD5" s="26">
        <v>3</v>
      </c>
      <c r="AE5" s="26">
        <v>3</v>
      </c>
      <c r="AF5" s="26">
        <v>3</v>
      </c>
      <c r="AG5" s="33">
        <f t="shared" si="0"/>
        <v>93</v>
      </c>
      <c r="AH5" s="33">
        <f t="shared" si="1"/>
        <v>5580</v>
      </c>
      <c r="AI5" s="29"/>
    </row>
    <row r="6" spans="1:36" ht="18.75" x14ac:dyDescent="0.3">
      <c r="A6" s="42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33">
        <f t="shared" si="0"/>
        <v>0</v>
      </c>
      <c r="AH6" s="33">
        <f t="shared" si="1"/>
        <v>0</v>
      </c>
      <c r="AI6" s="29"/>
    </row>
    <row r="7" spans="1:36" ht="18.75" x14ac:dyDescent="0.3">
      <c r="A7" s="40" t="s">
        <v>13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33">
        <f t="shared" si="0"/>
        <v>0</v>
      </c>
      <c r="AH7" s="33">
        <f t="shared" si="1"/>
        <v>0</v>
      </c>
      <c r="AI7" s="29"/>
    </row>
    <row r="8" spans="1:36" ht="18.75" x14ac:dyDescent="0.3">
      <c r="A8" s="42" t="s">
        <v>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33">
        <f t="shared" si="0"/>
        <v>0</v>
      </c>
      <c r="AH8" s="33">
        <f t="shared" si="1"/>
        <v>0</v>
      </c>
      <c r="AI8" s="29"/>
    </row>
    <row r="9" spans="1:36" ht="18.75" x14ac:dyDescent="0.3">
      <c r="A9" s="42" t="s">
        <v>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33">
        <f t="shared" si="0"/>
        <v>0</v>
      </c>
      <c r="AH9" s="33">
        <f t="shared" si="1"/>
        <v>0</v>
      </c>
      <c r="AI9" s="29"/>
      <c r="AJ9" s="1"/>
    </row>
    <row r="10" spans="1:36" ht="18.75" x14ac:dyDescent="0.3">
      <c r="A10" s="42" t="s">
        <v>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33">
        <f t="shared" si="0"/>
        <v>0</v>
      </c>
      <c r="AH10" s="33">
        <f t="shared" si="1"/>
        <v>0</v>
      </c>
      <c r="AI10" s="29"/>
      <c r="AJ10" s="1"/>
    </row>
    <row r="11" spans="1:36" ht="18.75" x14ac:dyDescent="0.3">
      <c r="A11" s="42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33">
        <f t="shared" si="0"/>
        <v>0</v>
      </c>
      <c r="AH11" s="33">
        <f t="shared" si="1"/>
        <v>0</v>
      </c>
      <c r="AI11" s="29"/>
      <c r="AJ11" s="1"/>
    </row>
    <row r="12" spans="1:36" ht="19.5" customHeight="1" x14ac:dyDescent="0.3">
      <c r="A12" s="42" t="s">
        <v>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33">
        <f t="shared" si="0"/>
        <v>0</v>
      </c>
      <c r="AH12" s="33">
        <f t="shared" si="1"/>
        <v>0</v>
      </c>
      <c r="AI12" s="29"/>
      <c r="AJ12" s="1"/>
    </row>
    <row r="13" spans="1:36" ht="18" customHeight="1" x14ac:dyDescent="0.3">
      <c r="A13" s="40" t="s">
        <v>17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33">
        <f t="shared" si="0"/>
        <v>0</v>
      </c>
      <c r="AH13" s="33">
        <f t="shared" si="1"/>
        <v>0</v>
      </c>
      <c r="AI13" s="29"/>
    </row>
    <row r="14" spans="1:36" ht="18.75" x14ac:dyDescent="0.3">
      <c r="A14" s="42" t="s">
        <v>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33">
        <f t="shared" si="0"/>
        <v>0</v>
      </c>
      <c r="AH14" s="33">
        <f t="shared" si="1"/>
        <v>0</v>
      </c>
      <c r="AI14" s="29"/>
    </row>
    <row r="15" spans="1:36" ht="18.75" x14ac:dyDescent="0.3">
      <c r="A15" s="40" t="s">
        <v>66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33">
        <f t="shared" si="0"/>
        <v>0</v>
      </c>
      <c r="AH15" s="33">
        <f t="shared" si="1"/>
        <v>0</v>
      </c>
      <c r="AI15" s="29"/>
    </row>
    <row r="16" spans="1:36" ht="18.75" x14ac:dyDescent="0.3">
      <c r="A16" s="40" t="s">
        <v>19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33">
        <f t="shared" si="0"/>
        <v>0</v>
      </c>
      <c r="AH16" s="33">
        <f t="shared" si="1"/>
        <v>0</v>
      </c>
      <c r="AI16" s="29"/>
    </row>
    <row r="17" spans="1:36" ht="18.75" x14ac:dyDescent="0.3">
      <c r="A17" s="40" t="s">
        <v>68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33">
        <f t="shared" si="0"/>
        <v>0</v>
      </c>
      <c r="AH17" s="33">
        <f t="shared" si="1"/>
        <v>0</v>
      </c>
      <c r="AI17" s="29"/>
    </row>
    <row r="18" spans="1:36" ht="18.75" x14ac:dyDescent="0.3">
      <c r="A18" s="40" t="s">
        <v>69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33">
        <f t="shared" si="0"/>
        <v>0</v>
      </c>
      <c r="AH18" s="33">
        <f t="shared" si="1"/>
        <v>0</v>
      </c>
      <c r="AI18" s="29"/>
    </row>
    <row r="19" spans="1:36" ht="18.75" x14ac:dyDescent="0.3">
      <c r="A19" s="40" t="s">
        <v>71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33">
        <f t="shared" si="0"/>
        <v>0</v>
      </c>
      <c r="AH19" s="33">
        <f t="shared" si="1"/>
        <v>0</v>
      </c>
      <c r="AI19" s="29"/>
    </row>
    <row r="20" spans="1:36" ht="18.75" x14ac:dyDescent="0.3">
      <c r="A20" s="40" t="s">
        <v>73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33">
        <f t="shared" si="0"/>
        <v>0</v>
      </c>
      <c r="AH20" s="33">
        <f t="shared" si="1"/>
        <v>0</v>
      </c>
      <c r="AI20" s="29"/>
    </row>
    <row r="21" spans="1:36" ht="18.75" x14ac:dyDescent="0.3">
      <c r="A21" s="40" t="s">
        <v>70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33">
        <f t="shared" si="0"/>
        <v>0</v>
      </c>
      <c r="AH21" s="33">
        <f t="shared" si="1"/>
        <v>0</v>
      </c>
      <c r="AI21" s="29"/>
    </row>
    <row r="22" spans="1:36" ht="18.75" x14ac:dyDescent="0.3">
      <c r="A22" s="40" t="s">
        <v>20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33">
        <f t="shared" si="0"/>
        <v>0</v>
      </c>
      <c r="AH22" s="33">
        <f t="shared" si="1"/>
        <v>0</v>
      </c>
      <c r="AI22" s="29"/>
    </row>
    <row r="23" spans="1:36" ht="18.75" x14ac:dyDescent="0.3">
      <c r="A23" s="40" t="s">
        <v>74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33">
        <f t="shared" si="0"/>
        <v>0</v>
      </c>
      <c r="AH23" s="33">
        <f t="shared" si="1"/>
        <v>0</v>
      </c>
      <c r="AI23" s="29"/>
    </row>
    <row r="24" spans="1:36" ht="18.75" x14ac:dyDescent="0.3">
      <c r="A24" s="40" t="s">
        <v>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33">
        <f t="shared" si="0"/>
        <v>0</v>
      </c>
      <c r="AH24" s="33">
        <f t="shared" si="1"/>
        <v>0</v>
      </c>
      <c r="AI24" s="29"/>
    </row>
    <row r="25" spans="1:36" ht="18.75" x14ac:dyDescent="0.3">
      <c r="A25" s="40" t="s">
        <v>63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33">
        <f t="shared" si="0"/>
        <v>0</v>
      </c>
      <c r="AH25" s="33">
        <f t="shared" si="1"/>
        <v>0</v>
      </c>
      <c r="AI25" s="29"/>
    </row>
    <row r="26" spans="1:36" ht="18.75" x14ac:dyDescent="0.3">
      <c r="A26" s="42" t="s">
        <v>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33">
        <f t="shared" si="0"/>
        <v>0</v>
      </c>
      <c r="AH26" s="33">
        <f t="shared" si="1"/>
        <v>0</v>
      </c>
      <c r="AI26" s="29"/>
    </row>
    <row r="27" spans="1:36" ht="18.75" x14ac:dyDescent="0.3">
      <c r="A27" s="40" t="s">
        <v>12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33">
        <f t="shared" si="0"/>
        <v>0</v>
      </c>
      <c r="AH27" s="33">
        <f t="shared" si="1"/>
        <v>0</v>
      </c>
      <c r="AI27" s="29"/>
    </row>
    <row r="28" spans="1:36" ht="18.75" x14ac:dyDescent="0.3">
      <c r="A28" s="40" t="s">
        <v>64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33">
        <f t="shared" si="0"/>
        <v>0</v>
      </c>
      <c r="AH28" s="33">
        <f t="shared" si="1"/>
        <v>0</v>
      </c>
      <c r="AI28" s="29"/>
    </row>
    <row r="29" spans="1:36" ht="18.75" x14ac:dyDescent="0.3">
      <c r="A29" s="40" t="s">
        <v>14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33">
        <f t="shared" si="0"/>
        <v>0</v>
      </c>
      <c r="AH29" s="33">
        <f t="shared" si="1"/>
        <v>0</v>
      </c>
      <c r="AI29" s="29"/>
      <c r="AJ29" s="1"/>
    </row>
    <row r="30" spans="1:36" ht="18.75" x14ac:dyDescent="0.3">
      <c r="A30" s="40" t="s">
        <v>60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33">
        <f t="shared" si="0"/>
        <v>0</v>
      </c>
      <c r="AH30" s="33">
        <f t="shared" si="1"/>
        <v>0</v>
      </c>
      <c r="AI30" s="29"/>
    </row>
    <row r="31" spans="1:36" ht="18.75" x14ac:dyDescent="0.3">
      <c r="A31" s="40" t="s">
        <v>65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33">
        <f t="shared" si="0"/>
        <v>0</v>
      </c>
      <c r="AH31" s="33">
        <f t="shared" si="1"/>
        <v>0</v>
      </c>
      <c r="AI31" s="29"/>
    </row>
    <row r="32" spans="1:36" ht="18.75" x14ac:dyDescent="0.3">
      <c r="A32" s="40" t="s">
        <v>16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33">
        <f t="shared" si="0"/>
        <v>0</v>
      </c>
      <c r="AH32" s="33">
        <f t="shared" si="1"/>
        <v>0</v>
      </c>
      <c r="AI32" s="29"/>
    </row>
    <row r="33" spans="1:35" ht="18.75" x14ac:dyDescent="0.3">
      <c r="A33" s="40" t="s">
        <v>67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33">
        <f t="shared" si="0"/>
        <v>0</v>
      </c>
      <c r="AH33" s="33">
        <f t="shared" si="1"/>
        <v>0</v>
      </c>
      <c r="AI33" s="29"/>
    </row>
    <row r="34" spans="1:35" ht="18.75" x14ac:dyDescent="0.3">
      <c r="A34" s="42" t="s">
        <v>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33">
        <f t="shared" si="0"/>
        <v>0</v>
      </c>
      <c r="AH34" s="33">
        <f t="shared" si="1"/>
        <v>0</v>
      </c>
      <c r="AI34" s="29"/>
    </row>
    <row r="35" spans="1:35" ht="18.75" x14ac:dyDescent="0.3">
      <c r="A35" s="40" t="s">
        <v>75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33">
        <f t="shared" si="0"/>
        <v>0</v>
      </c>
      <c r="AH35" s="33">
        <f t="shared" si="1"/>
        <v>0</v>
      </c>
      <c r="AI35" s="29"/>
    </row>
    <row r="36" spans="1:35" ht="18.75" x14ac:dyDescent="0.3">
      <c r="A36" s="3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120" t="s">
        <v>53</v>
      </c>
      <c r="AF36" s="120"/>
      <c r="AG36" s="75">
        <f>SUM(AG3:AG35)</f>
        <v>186</v>
      </c>
      <c r="AH36" s="77">
        <f t="shared" ref="AH36" si="2">60*AG36</f>
        <v>11160</v>
      </c>
      <c r="AI36" s="76" t="s">
        <v>76</v>
      </c>
    </row>
    <row r="37" spans="1:35" ht="18.75" x14ac:dyDescent="0.3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9"/>
      <c r="AH37" s="29"/>
      <c r="AI37" s="29"/>
    </row>
    <row r="38" spans="1:35" ht="18.75" x14ac:dyDescent="0.3">
      <c r="A38" s="3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74"/>
      <c r="AE38" s="74"/>
      <c r="AF38" s="74"/>
      <c r="AG38" s="74"/>
      <c r="AH38" s="48"/>
      <c r="AI38" s="67"/>
    </row>
    <row r="39" spans="1:35" ht="18.75" x14ac:dyDescent="0.3">
      <c r="A39" s="3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9"/>
    </row>
    <row r="40" spans="1:35" ht="18.75" x14ac:dyDescent="0.3">
      <c r="A40" s="3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38"/>
      <c r="AG40" s="72"/>
      <c r="AH40" s="72"/>
      <c r="AI40" s="48"/>
    </row>
    <row r="41" spans="1:35" ht="18.75" x14ac:dyDescent="0.3">
      <c r="A41" s="72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29"/>
    </row>
    <row r="42" spans="1:35" ht="18.75" x14ac:dyDescent="0.3">
      <c r="A42" s="72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29"/>
    </row>
    <row r="43" spans="1:35" ht="18.75" x14ac:dyDescent="0.3">
      <c r="A43" s="72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29"/>
    </row>
    <row r="44" spans="1:35" ht="18.75" x14ac:dyDescent="0.3">
      <c r="A44" s="72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29"/>
    </row>
    <row r="45" spans="1:35" ht="18.75" x14ac:dyDescent="0.3">
      <c r="A45" s="73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29"/>
    </row>
    <row r="46" spans="1:35" ht="18.75" x14ac:dyDescent="0.3">
      <c r="A46" s="73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29"/>
    </row>
    <row r="47" spans="1:35" ht="18.75" x14ac:dyDescent="0.3">
      <c r="A47" s="73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29"/>
    </row>
    <row r="48" spans="1:35" ht="18.75" x14ac:dyDescent="0.3">
      <c r="A48" s="73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121"/>
      <c r="AF48" s="121"/>
      <c r="AG48" s="49"/>
      <c r="AH48" s="49"/>
      <c r="AI48" s="67"/>
    </row>
    <row r="49" spans="1:35" ht="18.75" x14ac:dyDescent="0.3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68"/>
      <c r="AF49" s="68"/>
      <c r="AG49" s="69"/>
      <c r="AH49" s="69"/>
      <c r="AI49" s="69"/>
    </row>
    <row r="50" spans="1:35" ht="18.75" x14ac:dyDescent="0.3">
      <c r="A50" s="3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68"/>
      <c r="AF50" s="68"/>
      <c r="AG50" s="68"/>
      <c r="AH50" s="67"/>
      <c r="AI50" s="67"/>
    </row>
    <row r="51" spans="1:35" ht="18.75" x14ac:dyDescent="0.3">
      <c r="A51" s="3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68"/>
      <c r="AF51" s="68"/>
      <c r="AG51" s="68"/>
      <c r="AH51" s="68"/>
      <c r="AI51" s="69"/>
    </row>
    <row r="52" spans="1:35" ht="18.75" x14ac:dyDescent="0.3">
      <c r="A52" s="3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68"/>
      <c r="AF52" s="70"/>
      <c r="AG52" s="71"/>
      <c r="AH52" s="71"/>
      <c r="AI52" s="67"/>
    </row>
    <row r="53" spans="1:35" ht="18.75" x14ac:dyDescent="0.3">
      <c r="U53" s="27"/>
    </row>
    <row r="54" spans="1:35" ht="46.5" x14ac:dyDescent="0.7">
      <c r="A54" s="44" t="s">
        <v>52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</row>
    <row r="55" spans="1:35" ht="18.75" x14ac:dyDescent="0.3">
      <c r="A55" s="41" t="s">
        <v>0</v>
      </c>
      <c r="B55" s="31">
        <v>1</v>
      </c>
      <c r="C55" s="31">
        <v>2</v>
      </c>
      <c r="D55" s="31">
        <v>3</v>
      </c>
      <c r="E55" s="31">
        <v>4</v>
      </c>
      <c r="F55" s="31">
        <v>5</v>
      </c>
      <c r="G55" s="31">
        <v>6</v>
      </c>
      <c r="H55" s="31">
        <v>7</v>
      </c>
      <c r="I55" s="31">
        <v>8</v>
      </c>
      <c r="J55" s="31">
        <v>9</v>
      </c>
      <c r="K55" s="31">
        <v>10</v>
      </c>
      <c r="L55" s="31">
        <v>11</v>
      </c>
      <c r="M55" s="31">
        <v>12</v>
      </c>
      <c r="N55" s="31">
        <v>13</v>
      </c>
      <c r="O55" s="31">
        <v>14</v>
      </c>
      <c r="P55" s="31">
        <v>15</v>
      </c>
      <c r="Q55" s="31">
        <v>16</v>
      </c>
      <c r="R55" s="31">
        <v>17</v>
      </c>
      <c r="S55" s="31">
        <v>18</v>
      </c>
      <c r="T55" s="31">
        <v>19</v>
      </c>
      <c r="U55" s="31">
        <v>20</v>
      </c>
      <c r="V55" s="31">
        <v>21</v>
      </c>
      <c r="W55" s="31">
        <v>22</v>
      </c>
      <c r="X55" s="31">
        <v>23</v>
      </c>
      <c r="Y55" s="31">
        <v>24</v>
      </c>
      <c r="Z55" s="31">
        <v>25</v>
      </c>
      <c r="AA55" s="31">
        <v>26</v>
      </c>
      <c r="AB55" s="31">
        <v>27</v>
      </c>
      <c r="AC55" s="31">
        <v>28</v>
      </c>
      <c r="AD55" s="31">
        <v>29</v>
      </c>
      <c r="AE55" s="31">
        <v>30</v>
      </c>
      <c r="AF55" s="31">
        <v>31</v>
      </c>
      <c r="AG55" s="32" t="s">
        <v>10</v>
      </c>
      <c r="AH55" s="32" t="s">
        <v>11</v>
      </c>
      <c r="AI55" s="29"/>
    </row>
    <row r="56" spans="1:35" ht="18.75" x14ac:dyDescent="0.3">
      <c r="A56" s="40" t="s">
        <v>12</v>
      </c>
      <c r="B56" s="26">
        <v>2</v>
      </c>
      <c r="C56" s="26">
        <v>2</v>
      </c>
      <c r="D56" s="26">
        <v>2</v>
      </c>
      <c r="E56" s="26">
        <v>2</v>
      </c>
      <c r="F56" s="26">
        <v>2</v>
      </c>
      <c r="G56" s="26">
        <v>2</v>
      </c>
      <c r="H56" s="26">
        <v>2</v>
      </c>
      <c r="I56" s="26">
        <v>2</v>
      </c>
      <c r="J56" s="26">
        <v>2</v>
      </c>
      <c r="K56" s="26">
        <v>2</v>
      </c>
      <c r="L56" s="26">
        <v>2</v>
      </c>
      <c r="M56" s="26">
        <v>2</v>
      </c>
      <c r="N56" s="26">
        <v>2</v>
      </c>
      <c r="O56" s="26">
        <v>2</v>
      </c>
      <c r="P56" s="26">
        <v>2</v>
      </c>
      <c r="Q56" s="26">
        <v>2</v>
      </c>
      <c r="R56" s="26">
        <v>2</v>
      </c>
      <c r="S56" s="26">
        <v>2</v>
      </c>
      <c r="T56" s="26">
        <v>2</v>
      </c>
      <c r="U56" s="26">
        <v>6</v>
      </c>
      <c r="V56" s="26">
        <v>2</v>
      </c>
      <c r="W56" s="26">
        <v>2</v>
      </c>
      <c r="X56" s="26">
        <v>2</v>
      </c>
      <c r="Y56" s="26">
        <v>2</v>
      </c>
      <c r="Z56" s="26">
        <v>2</v>
      </c>
      <c r="AA56" s="26">
        <v>2</v>
      </c>
      <c r="AB56" s="26">
        <v>2</v>
      </c>
      <c r="AC56" s="26">
        <v>2</v>
      </c>
      <c r="AD56" s="26">
        <v>2</v>
      </c>
      <c r="AE56" s="26">
        <v>2</v>
      </c>
      <c r="AF56" s="26">
        <v>2</v>
      </c>
      <c r="AG56" s="33">
        <f t="shared" ref="AG56:AG66" si="3">SUM(B56:AF56)</f>
        <v>66</v>
      </c>
      <c r="AH56" s="33">
        <f>60*AG56</f>
        <v>3960</v>
      </c>
      <c r="AI56" s="29"/>
    </row>
    <row r="57" spans="1:35" ht="18.75" x14ac:dyDescent="0.3">
      <c r="A57" s="40" t="s">
        <v>13</v>
      </c>
      <c r="B57" s="26">
        <v>4</v>
      </c>
      <c r="C57" s="26">
        <v>4</v>
      </c>
      <c r="D57" s="26">
        <v>4</v>
      </c>
      <c r="E57" s="26">
        <v>4</v>
      </c>
      <c r="F57" s="26">
        <v>4</v>
      </c>
      <c r="G57" s="26">
        <v>4</v>
      </c>
      <c r="H57" s="26">
        <v>4</v>
      </c>
      <c r="I57" s="26">
        <v>4</v>
      </c>
      <c r="J57" s="26">
        <v>4</v>
      </c>
      <c r="K57" s="26">
        <v>4</v>
      </c>
      <c r="L57" s="26">
        <v>4</v>
      </c>
      <c r="M57" s="26">
        <v>4</v>
      </c>
      <c r="N57" s="26">
        <v>4</v>
      </c>
      <c r="O57" s="26">
        <v>4</v>
      </c>
      <c r="P57" s="26">
        <v>4</v>
      </c>
      <c r="Q57" s="26">
        <v>4</v>
      </c>
      <c r="R57" s="26">
        <v>3</v>
      </c>
      <c r="S57" s="26">
        <v>4</v>
      </c>
      <c r="T57" s="26">
        <v>4</v>
      </c>
      <c r="U57" s="26">
        <v>4</v>
      </c>
      <c r="V57" s="26">
        <v>0</v>
      </c>
      <c r="W57" s="26">
        <v>4</v>
      </c>
      <c r="X57" s="26">
        <v>4</v>
      </c>
      <c r="Y57" s="26">
        <v>4</v>
      </c>
      <c r="Z57" s="26">
        <v>4</v>
      </c>
      <c r="AA57" s="26">
        <v>4</v>
      </c>
      <c r="AB57" s="26">
        <v>4</v>
      </c>
      <c r="AC57" s="26">
        <v>4</v>
      </c>
      <c r="AD57" s="26">
        <v>4</v>
      </c>
      <c r="AE57" s="26">
        <v>4</v>
      </c>
      <c r="AF57" s="26">
        <v>4</v>
      </c>
      <c r="AG57" s="33">
        <f t="shared" si="3"/>
        <v>119</v>
      </c>
      <c r="AH57" s="33">
        <f t="shared" ref="AH57:AH66" si="4">60*AG57</f>
        <v>7140</v>
      </c>
      <c r="AI57" s="29"/>
    </row>
    <row r="58" spans="1:35" ht="18.75" x14ac:dyDescent="0.3">
      <c r="A58" s="40" t="s">
        <v>14</v>
      </c>
      <c r="B58" s="26">
        <v>5</v>
      </c>
      <c r="C58" s="26">
        <v>5</v>
      </c>
      <c r="D58" s="26">
        <v>5</v>
      </c>
      <c r="E58" s="26">
        <v>5</v>
      </c>
      <c r="F58" s="26">
        <v>5</v>
      </c>
      <c r="G58" s="26">
        <v>5</v>
      </c>
      <c r="H58" s="26">
        <v>5</v>
      </c>
      <c r="I58" s="26">
        <v>5</v>
      </c>
      <c r="J58" s="26">
        <v>5</v>
      </c>
      <c r="K58" s="26">
        <v>5</v>
      </c>
      <c r="L58" s="26">
        <v>5</v>
      </c>
      <c r="M58" s="26">
        <v>5</v>
      </c>
      <c r="N58" s="26">
        <v>5</v>
      </c>
      <c r="O58" s="26">
        <v>5</v>
      </c>
      <c r="P58" s="26">
        <v>5</v>
      </c>
      <c r="Q58" s="26">
        <v>5</v>
      </c>
      <c r="R58" s="26">
        <v>5</v>
      </c>
      <c r="S58" s="26">
        <v>5</v>
      </c>
      <c r="T58" s="26">
        <v>5</v>
      </c>
      <c r="U58" s="26">
        <v>5</v>
      </c>
      <c r="V58" s="26">
        <v>5</v>
      </c>
      <c r="W58" s="26">
        <v>5</v>
      </c>
      <c r="X58" s="26">
        <v>5</v>
      </c>
      <c r="Y58" s="26">
        <v>5</v>
      </c>
      <c r="Z58" s="26">
        <v>5</v>
      </c>
      <c r="AA58" s="26">
        <v>5</v>
      </c>
      <c r="AB58" s="26">
        <v>5</v>
      </c>
      <c r="AC58" s="26">
        <v>5</v>
      </c>
      <c r="AD58" s="26">
        <v>5</v>
      </c>
      <c r="AE58" s="26">
        <v>5</v>
      </c>
      <c r="AF58" s="26">
        <v>5</v>
      </c>
      <c r="AG58" s="33">
        <f t="shared" si="3"/>
        <v>155</v>
      </c>
      <c r="AH58" s="33">
        <f t="shared" si="4"/>
        <v>9300</v>
      </c>
      <c r="AI58" s="29"/>
    </row>
    <row r="59" spans="1:35" ht="18.75" x14ac:dyDescent="0.3">
      <c r="A59" s="40" t="s">
        <v>15</v>
      </c>
      <c r="B59" s="26">
        <v>2.5</v>
      </c>
      <c r="C59" s="26">
        <v>2.5</v>
      </c>
      <c r="D59" s="26">
        <v>2.5</v>
      </c>
      <c r="E59" s="26">
        <v>2.5</v>
      </c>
      <c r="F59" s="26">
        <v>2.5</v>
      </c>
      <c r="G59" s="26">
        <v>1</v>
      </c>
      <c r="H59" s="26">
        <v>2.5</v>
      </c>
      <c r="I59" s="26">
        <v>2.5</v>
      </c>
      <c r="J59" s="26">
        <v>2.5</v>
      </c>
      <c r="K59" s="26">
        <v>2.5</v>
      </c>
      <c r="L59" s="26">
        <v>0</v>
      </c>
      <c r="M59" s="26">
        <v>2.5</v>
      </c>
      <c r="N59" s="26">
        <v>2.5</v>
      </c>
      <c r="O59" s="26">
        <v>2.5</v>
      </c>
      <c r="P59" s="26">
        <v>2.5</v>
      </c>
      <c r="Q59" s="26">
        <v>2.5</v>
      </c>
      <c r="R59" s="26">
        <v>2.5</v>
      </c>
      <c r="S59" s="26">
        <v>2.5</v>
      </c>
      <c r="T59" s="26">
        <v>2.5</v>
      </c>
      <c r="U59" s="26">
        <v>2.5</v>
      </c>
      <c r="V59" s="26">
        <v>2.5</v>
      </c>
      <c r="W59" s="26">
        <v>2</v>
      </c>
      <c r="X59" s="26">
        <v>2.5</v>
      </c>
      <c r="Y59" s="26">
        <v>2.5</v>
      </c>
      <c r="Z59" s="26">
        <v>2.5</v>
      </c>
      <c r="AA59" s="26">
        <v>2.5</v>
      </c>
      <c r="AB59" s="26">
        <v>2.5</v>
      </c>
      <c r="AC59" s="26">
        <v>2.5</v>
      </c>
      <c r="AD59" s="26">
        <v>2.5</v>
      </c>
      <c r="AE59" s="26">
        <v>2.5</v>
      </c>
      <c r="AF59" s="26">
        <v>2.5</v>
      </c>
      <c r="AG59" s="33">
        <f t="shared" si="3"/>
        <v>73</v>
      </c>
      <c r="AH59" s="33">
        <f t="shared" si="4"/>
        <v>4380</v>
      </c>
      <c r="AI59" s="29"/>
    </row>
    <row r="60" spans="1:35" ht="18.75" x14ac:dyDescent="0.3">
      <c r="A60" s="40" t="s">
        <v>16</v>
      </c>
      <c r="B60" s="26">
        <v>6</v>
      </c>
      <c r="C60" s="26">
        <v>6</v>
      </c>
      <c r="D60" s="26">
        <v>6</v>
      </c>
      <c r="E60" s="26">
        <v>6</v>
      </c>
      <c r="F60" s="26">
        <v>6</v>
      </c>
      <c r="G60" s="26">
        <v>6</v>
      </c>
      <c r="H60" s="26">
        <v>6</v>
      </c>
      <c r="I60" s="26">
        <v>6</v>
      </c>
      <c r="J60" s="26">
        <v>6</v>
      </c>
      <c r="K60" s="26">
        <v>6</v>
      </c>
      <c r="L60" s="26">
        <v>6</v>
      </c>
      <c r="M60" s="26">
        <v>6</v>
      </c>
      <c r="N60" s="26">
        <v>6</v>
      </c>
      <c r="O60" s="26">
        <v>6</v>
      </c>
      <c r="P60" s="26">
        <v>6</v>
      </c>
      <c r="Q60" s="26">
        <v>6</v>
      </c>
      <c r="R60" s="26">
        <v>6</v>
      </c>
      <c r="S60" s="26">
        <v>6</v>
      </c>
      <c r="T60" s="26">
        <v>6</v>
      </c>
      <c r="U60" s="26">
        <v>6</v>
      </c>
      <c r="V60" s="26">
        <v>6</v>
      </c>
      <c r="W60" s="26">
        <v>6</v>
      </c>
      <c r="X60" s="26">
        <v>6</v>
      </c>
      <c r="Y60" s="26">
        <v>6</v>
      </c>
      <c r="Z60" s="26">
        <v>6</v>
      </c>
      <c r="AA60" s="26">
        <v>6</v>
      </c>
      <c r="AB60" s="26">
        <v>6</v>
      </c>
      <c r="AC60" s="26">
        <v>6</v>
      </c>
      <c r="AD60" s="26">
        <v>6</v>
      </c>
      <c r="AE60" s="26">
        <v>6</v>
      </c>
      <c r="AF60" s="26">
        <v>6</v>
      </c>
      <c r="AG60" s="33">
        <f t="shared" si="3"/>
        <v>186</v>
      </c>
      <c r="AH60" s="33">
        <f t="shared" si="4"/>
        <v>11160</v>
      </c>
      <c r="AI60" s="29"/>
    </row>
    <row r="61" spans="1:35" ht="18.75" x14ac:dyDescent="0.3">
      <c r="A61" s="40" t="s">
        <v>17</v>
      </c>
      <c r="B61" s="26">
        <v>1</v>
      </c>
      <c r="C61" s="26">
        <v>1</v>
      </c>
      <c r="D61" s="26">
        <v>1</v>
      </c>
      <c r="E61" s="26">
        <v>1</v>
      </c>
      <c r="F61" s="26">
        <v>1</v>
      </c>
      <c r="G61" s="26">
        <v>1</v>
      </c>
      <c r="H61" s="26">
        <v>1</v>
      </c>
      <c r="I61" s="26">
        <v>1</v>
      </c>
      <c r="J61" s="26">
        <v>1</v>
      </c>
      <c r="K61" s="26">
        <v>1</v>
      </c>
      <c r="L61" s="26">
        <v>1</v>
      </c>
      <c r="M61" s="26">
        <v>1</v>
      </c>
      <c r="N61" s="26">
        <v>1</v>
      </c>
      <c r="O61" s="26">
        <v>1</v>
      </c>
      <c r="P61" s="26">
        <v>1</v>
      </c>
      <c r="Q61" s="26">
        <v>1</v>
      </c>
      <c r="R61" s="26">
        <v>1</v>
      </c>
      <c r="S61" s="26">
        <v>1</v>
      </c>
      <c r="T61" s="26">
        <v>1</v>
      </c>
      <c r="U61" s="26">
        <v>1</v>
      </c>
      <c r="V61" s="26">
        <v>1</v>
      </c>
      <c r="W61" s="26">
        <v>1</v>
      </c>
      <c r="X61" s="26">
        <v>1</v>
      </c>
      <c r="Y61" s="26">
        <v>1</v>
      </c>
      <c r="Z61" s="26">
        <v>1</v>
      </c>
      <c r="AA61" s="26">
        <v>1</v>
      </c>
      <c r="AB61" s="26">
        <v>1</v>
      </c>
      <c r="AC61" s="26">
        <v>1</v>
      </c>
      <c r="AD61" s="26">
        <v>1</v>
      </c>
      <c r="AE61" s="26">
        <v>1</v>
      </c>
      <c r="AF61" s="26">
        <v>1</v>
      </c>
      <c r="AG61" s="33">
        <f t="shared" si="3"/>
        <v>31</v>
      </c>
      <c r="AH61" s="33">
        <f t="shared" si="4"/>
        <v>1860</v>
      </c>
      <c r="AI61" s="29"/>
    </row>
    <row r="62" spans="1:35" ht="18.75" x14ac:dyDescent="0.3">
      <c r="A62" s="40" t="s">
        <v>18</v>
      </c>
      <c r="B62" s="26">
        <v>3</v>
      </c>
      <c r="C62" s="26">
        <v>3</v>
      </c>
      <c r="D62" s="26">
        <v>3</v>
      </c>
      <c r="E62" s="26">
        <v>3</v>
      </c>
      <c r="F62" s="26">
        <v>3</v>
      </c>
      <c r="G62" s="26">
        <v>3</v>
      </c>
      <c r="H62" s="26">
        <v>3</v>
      </c>
      <c r="I62" s="26">
        <v>3</v>
      </c>
      <c r="J62" s="26">
        <v>3</v>
      </c>
      <c r="K62" s="26">
        <v>3</v>
      </c>
      <c r="L62" s="26">
        <v>3</v>
      </c>
      <c r="M62" s="26">
        <v>3</v>
      </c>
      <c r="N62" s="26">
        <v>3</v>
      </c>
      <c r="O62" s="26">
        <v>3</v>
      </c>
      <c r="P62" s="26">
        <v>3</v>
      </c>
      <c r="Q62" s="26">
        <v>3</v>
      </c>
      <c r="R62" s="26">
        <v>3</v>
      </c>
      <c r="S62" s="26">
        <v>3</v>
      </c>
      <c r="T62" s="26">
        <v>3</v>
      </c>
      <c r="U62" s="26">
        <v>3</v>
      </c>
      <c r="V62" s="26">
        <v>3</v>
      </c>
      <c r="W62" s="26">
        <v>3</v>
      </c>
      <c r="X62" s="26">
        <v>3</v>
      </c>
      <c r="Y62" s="26">
        <v>3</v>
      </c>
      <c r="Z62" s="26">
        <v>3</v>
      </c>
      <c r="AA62" s="26">
        <v>3</v>
      </c>
      <c r="AB62" s="26">
        <v>3</v>
      </c>
      <c r="AC62" s="26">
        <v>3</v>
      </c>
      <c r="AD62" s="26">
        <v>3</v>
      </c>
      <c r="AE62" s="26">
        <v>3</v>
      </c>
      <c r="AF62" s="26">
        <v>3</v>
      </c>
      <c r="AG62" s="33">
        <f t="shared" si="3"/>
        <v>93</v>
      </c>
      <c r="AH62" s="33">
        <f t="shared" si="4"/>
        <v>5580</v>
      </c>
      <c r="AI62" s="29"/>
    </row>
    <row r="63" spans="1:35" ht="18.75" x14ac:dyDescent="0.3">
      <c r="A63" s="40" t="s">
        <v>19</v>
      </c>
      <c r="B63" s="26">
        <v>2</v>
      </c>
      <c r="C63" s="26">
        <v>2</v>
      </c>
      <c r="D63" s="26">
        <v>2</v>
      </c>
      <c r="E63" s="26">
        <v>2</v>
      </c>
      <c r="F63" s="26">
        <v>2</v>
      </c>
      <c r="G63" s="26">
        <v>2</v>
      </c>
      <c r="H63" s="26">
        <v>2</v>
      </c>
      <c r="I63" s="26">
        <v>2</v>
      </c>
      <c r="J63" s="26">
        <v>2</v>
      </c>
      <c r="K63" s="26">
        <v>2</v>
      </c>
      <c r="L63" s="26">
        <v>2</v>
      </c>
      <c r="M63" s="26">
        <v>2</v>
      </c>
      <c r="N63" s="26">
        <v>2</v>
      </c>
      <c r="O63" s="26">
        <v>2</v>
      </c>
      <c r="P63" s="26">
        <v>2</v>
      </c>
      <c r="Q63" s="26">
        <v>2</v>
      </c>
      <c r="R63" s="26">
        <v>2</v>
      </c>
      <c r="S63" s="26">
        <v>2</v>
      </c>
      <c r="T63" s="26">
        <v>2</v>
      </c>
      <c r="U63" s="26">
        <v>2</v>
      </c>
      <c r="V63" s="26">
        <v>2</v>
      </c>
      <c r="W63" s="26">
        <v>2</v>
      </c>
      <c r="X63" s="26">
        <v>2</v>
      </c>
      <c r="Y63" s="26">
        <v>2</v>
      </c>
      <c r="Z63" s="26">
        <v>2</v>
      </c>
      <c r="AA63" s="26">
        <v>2</v>
      </c>
      <c r="AB63" s="26">
        <v>2</v>
      </c>
      <c r="AC63" s="26">
        <v>2</v>
      </c>
      <c r="AD63" s="26">
        <v>2</v>
      </c>
      <c r="AE63" s="26">
        <v>2</v>
      </c>
      <c r="AF63" s="26">
        <v>2</v>
      </c>
      <c r="AG63" s="33">
        <f t="shared" si="3"/>
        <v>62</v>
      </c>
      <c r="AH63" s="33">
        <f t="shared" si="4"/>
        <v>3720</v>
      </c>
      <c r="AI63" s="29"/>
    </row>
    <row r="64" spans="1:35" ht="18.75" x14ac:dyDescent="0.3">
      <c r="A64" s="40" t="s">
        <v>20</v>
      </c>
      <c r="B64" s="26">
        <v>1</v>
      </c>
      <c r="C64" s="26">
        <v>1</v>
      </c>
      <c r="D64" s="26">
        <v>1</v>
      </c>
      <c r="E64" s="26">
        <v>1</v>
      </c>
      <c r="F64" s="26">
        <v>1</v>
      </c>
      <c r="G64" s="26">
        <v>1</v>
      </c>
      <c r="H64" s="26">
        <v>1</v>
      </c>
      <c r="I64" s="26">
        <v>1</v>
      </c>
      <c r="J64" s="26">
        <v>1</v>
      </c>
      <c r="K64" s="26">
        <v>1</v>
      </c>
      <c r="L64" s="26">
        <v>1</v>
      </c>
      <c r="M64" s="26">
        <v>1</v>
      </c>
      <c r="N64" s="26">
        <v>1</v>
      </c>
      <c r="O64" s="26">
        <v>1</v>
      </c>
      <c r="P64" s="26">
        <v>1</v>
      </c>
      <c r="Q64" s="26">
        <v>1</v>
      </c>
      <c r="R64" s="26">
        <v>1</v>
      </c>
      <c r="S64" s="26">
        <v>1</v>
      </c>
      <c r="T64" s="26">
        <v>1</v>
      </c>
      <c r="U64" s="26">
        <v>1</v>
      </c>
      <c r="V64" s="26">
        <v>1</v>
      </c>
      <c r="W64" s="26">
        <v>1</v>
      </c>
      <c r="X64" s="26">
        <v>1</v>
      </c>
      <c r="Y64" s="26">
        <v>1</v>
      </c>
      <c r="Z64" s="26">
        <v>1</v>
      </c>
      <c r="AA64" s="26">
        <v>1</v>
      </c>
      <c r="AB64" s="26">
        <v>1</v>
      </c>
      <c r="AC64" s="26">
        <v>1</v>
      </c>
      <c r="AD64" s="26">
        <v>1</v>
      </c>
      <c r="AE64" s="26">
        <v>1</v>
      </c>
      <c r="AF64" s="26">
        <v>1</v>
      </c>
      <c r="AG64" s="33">
        <f t="shared" si="3"/>
        <v>31</v>
      </c>
      <c r="AH64" s="33">
        <f t="shared" si="4"/>
        <v>1860</v>
      </c>
      <c r="AI64" s="29"/>
    </row>
    <row r="65" spans="1:35" ht="18.75" x14ac:dyDescent="0.3">
      <c r="A65" s="40" t="s">
        <v>60</v>
      </c>
      <c r="B65" s="26">
        <v>6</v>
      </c>
      <c r="C65" s="26">
        <v>6</v>
      </c>
      <c r="D65" s="26">
        <v>6</v>
      </c>
      <c r="E65" s="26">
        <v>6</v>
      </c>
      <c r="F65" s="26">
        <v>6</v>
      </c>
      <c r="G65" s="26">
        <v>6</v>
      </c>
      <c r="H65" s="26">
        <v>6</v>
      </c>
      <c r="I65" s="26">
        <v>6</v>
      </c>
      <c r="J65" s="26">
        <v>6</v>
      </c>
      <c r="K65" s="26">
        <v>6</v>
      </c>
      <c r="L65" s="26">
        <v>6</v>
      </c>
      <c r="M65" s="26">
        <v>6</v>
      </c>
      <c r="N65" s="26">
        <v>6</v>
      </c>
      <c r="O65" s="26">
        <v>6</v>
      </c>
      <c r="P65" s="26">
        <v>6</v>
      </c>
      <c r="Q65" s="26">
        <v>6</v>
      </c>
      <c r="R65" s="26">
        <v>6</v>
      </c>
      <c r="S65" s="26">
        <v>6</v>
      </c>
      <c r="T65" s="26">
        <v>6</v>
      </c>
      <c r="U65" s="26">
        <v>6</v>
      </c>
      <c r="V65" s="26">
        <v>6</v>
      </c>
      <c r="W65" s="26">
        <v>6</v>
      </c>
      <c r="X65" s="26">
        <v>6</v>
      </c>
      <c r="Y65" s="26">
        <v>6</v>
      </c>
      <c r="Z65" s="26">
        <v>6</v>
      </c>
      <c r="AA65" s="26">
        <v>6</v>
      </c>
      <c r="AB65" s="26">
        <v>6</v>
      </c>
      <c r="AC65" s="26">
        <v>6</v>
      </c>
      <c r="AD65" s="26">
        <v>6</v>
      </c>
      <c r="AE65" s="26">
        <v>6</v>
      </c>
      <c r="AF65" s="26">
        <v>6</v>
      </c>
      <c r="AG65" s="33">
        <f t="shared" si="3"/>
        <v>186</v>
      </c>
      <c r="AH65" s="33">
        <f t="shared" si="4"/>
        <v>11160</v>
      </c>
      <c r="AI65" s="29"/>
    </row>
    <row r="66" spans="1:35" ht="18.75" x14ac:dyDescent="0.3">
      <c r="A66" s="40" t="s">
        <v>61</v>
      </c>
      <c r="B66" s="26">
        <v>2</v>
      </c>
      <c r="C66" s="26">
        <v>2</v>
      </c>
      <c r="D66" s="26">
        <v>2</v>
      </c>
      <c r="E66" s="26">
        <v>2</v>
      </c>
      <c r="F66" s="26">
        <v>2</v>
      </c>
      <c r="G66" s="26">
        <v>2</v>
      </c>
      <c r="H66" s="26">
        <v>2</v>
      </c>
      <c r="I66" s="26">
        <v>2</v>
      </c>
      <c r="J66" s="26">
        <v>2</v>
      </c>
      <c r="K66" s="26">
        <v>2</v>
      </c>
      <c r="L66" s="26">
        <v>2</v>
      </c>
      <c r="M66" s="26">
        <v>2</v>
      </c>
      <c r="N66" s="26">
        <v>2</v>
      </c>
      <c r="O66" s="26">
        <v>2</v>
      </c>
      <c r="P66" s="26">
        <v>2</v>
      </c>
      <c r="Q66" s="26">
        <v>2</v>
      </c>
      <c r="R66" s="26">
        <v>2</v>
      </c>
      <c r="S66" s="26">
        <v>2</v>
      </c>
      <c r="T66" s="26">
        <v>2</v>
      </c>
      <c r="U66" s="26">
        <v>2</v>
      </c>
      <c r="V66" s="26">
        <v>2</v>
      </c>
      <c r="W66" s="26">
        <v>2</v>
      </c>
      <c r="X66" s="26">
        <v>2</v>
      </c>
      <c r="Y66" s="26">
        <v>2</v>
      </c>
      <c r="Z66" s="26">
        <v>2</v>
      </c>
      <c r="AA66" s="26">
        <v>2</v>
      </c>
      <c r="AB66" s="26">
        <v>2</v>
      </c>
      <c r="AC66" s="26">
        <v>2</v>
      </c>
      <c r="AD66" s="26">
        <v>2</v>
      </c>
      <c r="AE66" s="26">
        <v>2</v>
      </c>
      <c r="AF66" s="26">
        <v>2</v>
      </c>
      <c r="AG66" s="33">
        <f t="shared" si="3"/>
        <v>62</v>
      </c>
      <c r="AH66" s="33">
        <f t="shared" si="4"/>
        <v>3720</v>
      </c>
      <c r="AI66" s="29"/>
    </row>
    <row r="67" spans="1:35" ht="18.75" x14ac:dyDescent="0.3">
      <c r="A67" s="42" t="s">
        <v>1</v>
      </c>
      <c r="B67" s="26">
        <v>2</v>
      </c>
      <c r="C67" s="26">
        <v>2</v>
      </c>
      <c r="D67" s="26">
        <v>2</v>
      </c>
      <c r="E67" s="26">
        <v>2</v>
      </c>
      <c r="F67" s="26">
        <v>2</v>
      </c>
      <c r="G67" s="26">
        <v>2</v>
      </c>
      <c r="H67" s="26">
        <v>2</v>
      </c>
      <c r="I67" s="26">
        <v>2</v>
      </c>
      <c r="J67" s="26">
        <v>2</v>
      </c>
      <c r="K67" s="26">
        <v>2</v>
      </c>
      <c r="L67" s="26">
        <v>2</v>
      </c>
      <c r="M67" s="26">
        <v>2</v>
      </c>
      <c r="N67" s="26">
        <v>2</v>
      </c>
      <c r="O67" s="26">
        <v>2</v>
      </c>
      <c r="P67" s="26">
        <v>2</v>
      </c>
      <c r="Q67" s="26">
        <v>2</v>
      </c>
      <c r="R67" s="26">
        <v>2</v>
      </c>
      <c r="S67" s="26">
        <v>2</v>
      </c>
      <c r="T67" s="26">
        <v>2</v>
      </c>
      <c r="U67" s="26">
        <v>6</v>
      </c>
      <c r="V67" s="26">
        <v>2</v>
      </c>
      <c r="W67" s="26">
        <v>2</v>
      </c>
      <c r="X67" s="26">
        <v>2</v>
      </c>
      <c r="Y67" s="26">
        <v>2</v>
      </c>
      <c r="Z67" s="26">
        <v>2</v>
      </c>
      <c r="AA67" s="26">
        <v>2</v>
      </c>
      <c r="AB67" s="26">
        <v>2</v>
      </c>
      <c r="AC67" s="26">
        <v>2</v>
      </c>
      <c r="AD67" s="26">
        <v>2</v>
      </c>
      <c r="AE67" s="26">
        <v>2</v>
      </c>
      <c r="AF67" s="26">
        <v>2</v>
      </c>
      <c r="AG67" s="33">
        <f>SUM(B67:AF67)</f>
        <v>66</v>
      </c>
      <c r="AH67" s="33">
        <f>50*AG67</f>
        <v>3300</v>
      </c>
      <c r="AI67" s="29"/>
    </row>
    <row r="68" spans="1:35" ht="18.75" x14ac:dyDescent="0.3">
      <c r="A68" s="42" t="s">
        <v>2</v>
      </c>
      <c r="B68" s="26">
        <v>4</v>
      </c>
      <c r="C68" s="26">
        <v>4</v>
      </c>
      <c r="D68" s="26">
        <v>4</v>
      </c>
      <c r="E68" s="26">
        <v>4</v>
      </c>
      <c r="F68" s="26">
        <v>4</v>
      </c>
      <c r="G68" s="26">
        <v>4</v>
      </c>
      <c r="H68" s="26">
        <v>4</v>
      </c>
      <c r="I68" s="26">
        <v>4</v>
      </c>
      <c r="J68" s="26">
        <v>4</v>
      </c>
      <c r="K68" s="26">
        <v>4</v>
      </c>
      <c r="L68" s="26">
        <v>4</v>
      </c>
      <c r="M68" s="26">
        <v>4</v>
      </c>
      <c r="N68" s="26">
        <v>4</v>
      </c>
      <c r="O68" s="26">
        <v>4</v>
      </c>
      <c r="P68" s="26">
        <v>4</v>
      </c>
      <c r="Q68" s="26">
        <v>4</v>
      </c>
      <c r="R68" s="26">
        <v>3</v>
      </c>
      <c r="S68" s="26">
        <v>4</v>
      </c>
      <c r="T68" s="26">
        <v>4</v>
      </c>
      <c r="U68" s="26">
        <v>4</v>
      </c>
      <c r="V68" s="26">
        <v>0</v>
      </c>
      <c r="W68" s="26">
        <v>4</v>
      </c>
      <c r="X68" s="26">
        <v>4</v>
      </c>
      <c r="Y68" s="26">
        <v>4</v>
      </c>
      <c r="Z68" s="26">
        <v>4</v>
      </c>
      <c r="AA68" s="26">
        <v>4</v>
      </c>
      <c r="AB68" s="26">
        <v>4</v>
      </c>
      <c r="AC68" s="26">
        <v>4</v>
      </c>
      <c r="AD68" s="26">
        <v>4</v>
      </c>
      <c r="AE68" s="26">
        <v>4</v>
      </c>
      <c r="AF68" s="26">
        <v>4</v>
      </c>
      <c r="AG68" s="33">
        <f>SUM(B68:AF68)</f>
        <v>119</v>
      </c>
      <c r="AH68" s="33">
        <f t="shared" ref="AH68:AH75" si="5">50*AG68</f>
        <v>5950</v>
      </c>
      <c r="AI68" s="29"/>
    </row>
    <row r="69" spans="1:35" ht="18.75" x14ac:dyDescent="0.3">
      <c r="A69" s="42" t="s">
        <v>3</v>
      </c>
      <c r="B69" s="26">
        <v>5</v>
      </c>
      <c r="C69" s="26">
        <v>5</v>
      </c>
      <c r="D69" s="26">
        <v>5</v>
      </c>
      <c r="E69" s="26">
        <v>5</v>
      </c>
      <c r="F69" s="26">
        <v>5</v>
      </c>
      <c r="G69" s="26">
        <v>5</v>
      </c>
      <c r="H69" s="26">
        <v>5</v>
      </c>
      <c r="I69" s="26">
        <v>5</v>
      </c>
      <c r="J69" s="26">
        <v>5</v>
      </c>
      <c r="K69" s="26">
        <v>5</v>
      </c>
      <c r="L69" s="26">
        <v>5</v>
      </c>
      <c r="M69" s="26">
        <v>5</v>
      </c>
      <c r="N69" s="26">
        <v>5</v>
      </c>
      <c r="O69" s="26">
        <v>5</v>
      </c>
      <c r="P69" s="26">
        <v>5</v>
      </c>
      <c r="Q69" s="26">
        <v>5</v>
      </c>
      <c r="R69" s="26">
        <v>5</v>
      </c>
      <c r="S69" s="26">
        <v>5</v>
      </c>
      <c r="T69" s="26">
        <v>5</v>
      </c>
      <c r="U69" s="26">
        <v>5</v>
      </c>
      <c r="V69" s="26">
        <v>5</v>
      </c>
      <c r="W69" s="26">
        <v>5</v>
      </c>
      <c r="X69" s="26">
        <v>5</v>
      </c>
      <c r="Y69" s="26">
        <v>5</v>
      </c>
      <c r="Z69" s="26">
        <v>5</v>
      </c>
      <c r="AA69" s="26">
        <v>5</v>
      </c>
      <c r="AB69" s="26">
        <v>5</v>
      </c>
      <c r="AC69" s="26">
        <v>5</v>
      </c>
      <c r="AD69" s="26">
        <v>5</v>
      </c>
      <c r="AE69" s="26">
        <v>5</v>
      </c>
      <c r="AF69" s="26">
        <v>5</v>
      </c>
      <c r="AG69" s="33">
        <f>SUM(B69:AF69)</f>
        <v>155</v>
      </c>
      <c r="AH69" s="33">
        <f t="shared" si="5"/>
        <v>7750</v>
      </c>
      <c r="AI69" s="29"/>
    </row>
    <row r="70" spans="1:35" ht="18.75" x14ac:dyDescent="0.3">
      <c r="A70" s="42" t="s">
        <v>4</v>
      </c>
      <c r="B70" s="26">
        <v>2.5</v>
      </c>
      <c r="C70" s="26">
        <v>2.5</v>
      </c>
      <c r="D70" s="26">
        <v>2.5</v>
      </c>
      <c r="E70" s="26">
        <v>2.5</v>
      </c>
      <c r="F70" s="26">
        <v>2.5</v>
      </c>
      <c r="G70" s="26">
        <v>1</v>
      </c>
      <c r="H70" s="26">
        <v>2.5</v>
      </c>
      <c r="I70" s="26">
        <v>2.5</v>
      </c>
      <c r="J70" s="26">
        <v>2.5</v>
      </c>
      <c r="K70" s="26">
        <v>2.5</v>
      </c>
      <c r="L70" s="26">
        <v>0</v>
      </c>
      <c r="M70" s="26">
        <v>2.5</v>
      </c>
      <c r="N70" s="26">
        <v>2.5</v>
      </c>
      <c r="O70" s="26">
        <v>2.5</v>
      </c>
      <c r="P70" s="26">
        <v>2.5</v>
      </c>
      <c r="Q70" s="26">
        <v>2.5</v>
      </c>
      <c r="R70" s="26">
        <v>2.5</v>
      </c>
      <c r="S70" s="26">
        <v>2.5</v>
      </c>
      <c r="T70" s="26">
        <v>2.5</v>
      </c>
      <c r="U70" s="26">
        <v>2.5</v>
      </c>
      <c r="V70" s="26">
        <v>2.5</v>
      </c>
      <c r="W70" s="26">
        <v>2</v>
      </c>
      <c r="X70" s="26">
        <v>2.5</v>
      </c>
      <c r="Y70" s="26">
        <v>2.5</v>
      </c>
      <c r="Z70" s="26">
        <v>2.5</v>
      </c>
      <c r="AA70" s="26">
        <v>2.5</v>
      </c>
      <c r="AB70" s="26">
        <v>2.5</v>
      </c>
      <c r="AC70" s="26">
        <v>2.5</v>
      </c>
      <c r="AD70" s="26">
        <v>2.5</v>
      </c>
      <c r="AE70" s="26">
        <v>2.5</v>
      </c>
      <c r="AF70" s="26">
        <v>2.5</v>
      </c>
      <c r="AG70" s="33">
        <f>SUM(B70:AF70)</f>
        <v>73</v>
      </c>
      <c r="AH70" s="33">
        <f t="shared" si="5"/>
        <v>3650</v>
      </c>
      <c r="AI70" s="29"/>
    </row>
    <row r="71" spans="1:35" ht="18.75" x14ac:dyDescent="0.3">
      <c r="A71" s="42" t="s">
        <v>6</v>
      </c>
      <c r="B71" s="26">
        <v>6</v>
      </c>
      <c r="C71" s="26">
        <v>6</v>
      </c>
      <c r="D71" s="26">
        <v>6</v>
      </c>
      <c r="E71" s="26">
        <v>6</v>
      </c>
      <c r="F71" s="26">
        <v>6</v>
      </c>
      <c r="G71" s="26">
        <v>6</v>
      </c>
      <c r="H71" s="26">
        <v>6</v>
      </c>
      <c r="I71" s="26">
        <v>6</v>
      </c>
      <c r="J71" s="26">
        <v>6</v>
      </c>
      <c r="K71" s="26">
        <v>6</v>
      </c>
      <c r="L71" s="26">
        <v>6</v>
      </c>
      <c r="M71" s="26">
        <v>6</v>
      </c>
      <c r="N71" s="26">
        <v>6</v>
      </c>
      <c r="O71" s="26">
        <v>6</v>
      </c>
      <c r="P71" s="26">
        <v>6</v>
      </c>
      <c r="Q71" s="26">
        <v>6</v>
      </c>
      <c r="R71" s="26">
        <v>6</v>
      </c>
      <c r="S71" s="26">
        <v>6</v>
      </c>
      <c r="T71" s="26">
        <v>6</v>
      </c>
      <c r="U71" s="26">
        <v>6</v>
      </c>
      <c r="V71" s="26">
        <v>6</v>
      </c>
      <c r="W71" s="26">
        <v>6</v>
      </c>
      <c r="X71" s="26">
        <v>6</v>
      </c>
      <c r="Y71" s="26">
        <v>6</v>
      </c>
      <c r="Z71" s="26">
        <v>6</v>
      </c>
      <c r="AA71" s="26">
        <v>6</v>
      </c>
      <c r="AB71" s="26">
        <v>6</v>
      </c>
      <c r="AC71" s="26">
        <v>6</v>
      </c>
      <c r="AD71" s="26">
        <v>6</v>
      </c>
      <c r="AE71" s="26">
        <v>6</v>
      </c>
      <c r="AF71" s="26">
        <v>6</v>
      </c>
      <c r="AG71" s="33">
        <f>SUM(B71:AF71)</f>
        <v>186</v>
      </c>
      <c r="AH71" s="33">
        <f t="shared" si="5"/>
        <v>9300</v>
      </c>
      <c r="AI71" s="29"/>
    </row>
    <row r="72" spans="1:35" ht="18.75" x14ac:dyDescent="0.3">
      <c r="A72" s="42" t="s">
        <v>5</v>
      </c>
      <c r="B72" s="26">
        <v>1</v>
      </c>
      <c r="C72" s="26">
        <v>1</v>
      </c>
      <c r="D72" s="26">
        <v>1</v>
      </c>
      <c r="E72" s="26">
        <v>1</v>
      </c>
      <c r="F72" s="26">
        <v>1</v>
      </c>
      <c r="G72" s="26">
        <v>1</v>
      </c>
      <c r="H72" s="26">
        <v>1</v>
      </c>
      <c r="I72" s="26">
        <v>1</v>
      </c>
      <c r="J72" s="26">
        <v>1</v>
      </c>
      <c r="K72" s="26">
        <v>1</v>
      </c>
      <c r="L72" s="26">
        <v>1</v>
      </c>
      <c r="M72" s="26">
        <v>1</v>
      </c>
      <c r="N72" s="26">
        <v>1</v>
      </c>
      <c r="O72" s="26">
        <v>1</v>
      </c>
      <c r="P72" s="26">
        <v>1</v>
      </c>
      <c r="Q72" s="26">
        <v>1</v>
      </c>
      <c r="R72" s="26">
        <v>1</v>
      </c>
      <c r="S72" s="26">
        <v>1</v>
      </c>
      <c r="T72" s="26">
        <v>1</v>
      </c>
      <c r="U72" s="26">
        <v>1</v>
      </c>
      <c r="V72" s="26">
        <v>1</v>
      </c>
      <c r="W72" s="26">
        <v>1</v>
      </c>
      <c r="X72" s="26">
        <v>1</v>
      </c>
      <c r="Y72" s="26">
        <v>1</v>
      </c>
      <c r="Z72" s="26">
        <v>1</v>
      </c>
      <c r="AA72" s="26">
        <v>1</v>
      </c>
      <c r="AB72" s="26">
        <v>1</v>
      </c>
      <c r="AC72" s="26">
        <v>1</v>
      </c>
      <c r="AD72" s="26">
        <v>1</v>
      </c>
      <c r="AE72" s="26">
        <v>1</v>
      </c>
      <c r="AF72" s="26">
        <v>1</v>
      </c>
      <c r="AG72" s="33">
        <f>SUM(B72:AE72)</f>
        <v>30</v>
      </c>
      <c r="AH72" s="33">
        <f t="shared" si="5"/>
        <v>1500</v>
      </c>
      <c r="AI72" s="29"/>
    </row>
    <row r="73" spans="1:35" ht="18.75" x14ac:dyDescent="0.3">
      <c r="A73" s="42" t="s">
        <v>7</v>
      </c>
      <c r="B73" s="26">
        <v>3</v>
      </c>
      <c r="C73" s="26">
        <v>3</v>
      </c>
      <c r="D73" s="26">
        <v>3</v>
      </c>
      <c r="E73" s="26">
        <v>3</v>
      </c>
      <c r="F73" s="26">
        <v>3</v>
      </c>
      <c r="G73" s="26">
        <v>3</v>
      </c>
      <c r="H73" s="26">
        <v>3</v>
      </c>
      <c r="I73" s="26">
        <v>3</v>
      </c>
      <c r="J73" s="26">
        <v>3</v>
      </c>
      <c r="K73" s="26">
        <v>3</v>
      </c>
      <c r="L73" s="26">
        <v>3</v>
      </c>
      <c r="M73" s="26">
        <v>3</v>
      </c>
      <c r="N73" s="26">
        <v>3</v>
      </c>
      <c r="O73" s="26">
        <v>3</v>
      </c>
      <c r="P73" s="26">
        <v>3</v>
      </c>
      <c r="Q73" s="26">
        <v>3</v>
      </c>
      <c r="R73" s="26">
        <v>3</v>
      </c>
      <c r="S73" s="26">
        <v>3</v>
      </c>
      <c r="T73" s="26">
        <v>3</v>
      </c>
      <c r="U73" s="26">
        <v>3</v>
      </c>
      <c r="V73" s="26">
        <v>3</v>
      </c>
      <c r="W73" s="26">
        <v>3</v>
      </c>
      <c r="X73" s="26">
        <v>3</v>
      </c>
      <c r="Y73" s="26">
        <v>3</v>
      </c>
      <c r="Z73" s="26">
        <v>3</v>
      </c>
      <c r="AA73" s="26">
        <v>3</v>
      </c>
      <c r="AB73" s="26">
        <v>3</v>
      </c>
      <c r="AC73" s="26">
        <v>3</v>
      </c>
      <c r="AD73" s="26">
        <v>3</v>
      </c>
      <c r="AE73" s="26">
        <v>3</v>
      </c>
      <c r="AF73" s="26">
        <v>3</v>
      </c>
      <c r="AG73" s="33">
        <f>SUM(B73:AF73)</f>
        <v>93</v>
      </c>
      <c r="AH73" s="33">
        <f t="shared" si="5"/>
        <v>4650</v>
      </c>
      <c r="AI73" s="29"/>
    </row>
    <row r="74" spans="1:35" ht="18.75" x14ac:dyDescent="0.3">
      <c r="A74" s="42" t="s">
        <v>8</v>
      </c>
      <c r="B74" s="26">
        <v>2</v>
      </c>
      <c r="C74" s="26">
        <v>2</v>
      </c>
      <c r="D74" s="26">
        <v>2</v>
      </c>
      <c r="E74" s="26">
        <v>2</v>
      </c>
      <c r="F74" s="26">
        <v>2</v>
      </c>
      <c r="G74" s="26">
        <v>2</v>
      </c>
      <c r="H74" s="26">
        <v>2</v>
      </c>
      <c r="I74" s="26">
        <v>2</v>
      </c>
      <c r="J74" s="26">
        <v>2</v>
      </c>
      <c r="K74" s="26">
        <v>2</v>
      </c>
      <c r="L74" s="26">
        <v>2</v>
      </c>
      <c r="M74" s="26">
        <v>2</v>
      </c>
      <c r="N74" s="26">
        <v>2</v>
      </c>
      <c r="O74" s="26">
        <v>2</v>
      </c>
      <c r="P74" s="26">
        <v>2</v>
      </c>
      <c r="Q74" s="26">
        <v>2</v>
      </c>
      <c r="R74" s="26">
        <v>2</v>
      </c>
      <c r="S74" s="26">
        <v>2</v>
      </c>
      <c r="T74" s="26">
        <v>2</v>
      </c>
      <c r="U74" s="26">
        <v>2</v>
      </c>
      <c r="V74" s="26">
        <v>2</v>
      </c>
      <c r="W74" s="26">
        <v>2</v>
      </c>
      <c r="X74" s="26">
        <v>2</v>
      </c>
      <c r="Y74" s="26">
        <v>2</v>
      </c>
      <c r="Z74" s="26">
        <v>2</v>
      </c>
      <c r="AA74" s="26">
        <v>2</v>
      </c>
      <c r="AB74" s="26">
        <v>2</v>
      </c>
      <c r="AC74" s="26">
        <v>2</v>
      </c>
      <c r="AD74" s="26">
        <v>2</v>
      </c>
      <c r="AE74" s="26">
        <v>2</v>
      </c>
      <c r="AF74" s="26">
        <v>2</v>
      </c>
      <c r="AG74" s="33">
        <f>SUM(B74:AF74)</f>
        <v>62</v>
      </c>
      <c r="AH74" s="33">
        <f t="shared" si="5"/>
        <v>3100</v>
      </c>
      <c r="AI74" s="29"/>
    </row>
    <row r="75" spans="1:35" ht="18.75" x14ac:dyDescent="0.3">
      <c r="A75" s="42" t="s">
        <v>9</v>
      </c>
      <c r="B75" s="26">
        <v>1</v>
      </c>
      <c r="C75" s="26">
        <v>1</v>
      </c>
      <c r="D75" s="26">
        <v>1</v>
      </c>
      <c r="E75" s="26">
        <v>1</v>
      </c>
      <c r="F75" s="26">
        <v>1</v>
      </c>
      <c r="G75" s="26">
        <v>1</v>
      </c>
      <c r="H75" s="26">
        <v>1</v>
      </c>
      <c r="I75" s="26">
        <v>1</v>
      </c>
      <c r="J75" s="26">
        <v>1</v>
      </c>
      <c r="K75" s="26">
        <v>1</v>
      </c>
      <c r="L75" s="26">
        <v>1</v>
      </c>
      <c r="M75" s="26">
        <v>1</v>
      </c>
      <c r="N75" s="26">
        <v>1</v>
      </c>
      <c r="O75" s="26">
        <v>1</v>
      </c>
      <c r="P75" s="26">
        <v>1</v>
      </c>
      <c r="Q75" s="26">
        <v>1</v>
      </c>
      <c r="R75" s="26">
        <v>1</v>
      </c>
      <c r="S75" s="26">
        <v>1</v>
      </c>
      <c r="T75" s="26">
        <v>1</v>
      </c>
      <c r="U75" s="26">
        <v>1</v>
      </c>
      <c r="V75" s="26">
        <v>1</v>
      </c>
      <c r="W75" s="26">
        <v>1</v>
      </c>
      <c r="X75" s="26">
        <v>1</v>
      </c>
      <c r="Y75" s="26">
        <v>1</v>
      </c>
      <c r="Z75" s="26">
        <v>1</v>
      </c>
      <c r="AA75" s="26">
        <v>1</v>
      </c>
      <c r="AB75" s="26">
        <v>1</v>
      </c>
      <c r="AC75" s="26">
        <v>1</v>
      </c>
      <c r="AD75" s="26">
        <v>1</v>
      </c>
      <c r="AE75" s="26">
        <v>1</v>
      </c>
      <c r="AF75" s="26">
        <v>1</v>
      </c>
      <c r="AG75" s="33">
        <f>SUM(B75:AF75)</f>
        <v>31</v>
      </c>
      <c r="AH75" s="33">
        <f t="shared" si="5"/>
        <v>1550</v>
      </c>
      <c r="AI75" s="29"/>
    </row>
    <row r="76" spans="1:35" ht="18.75" x14ac:dyDescent="0.3">
      <c r="A76" s="40" t="s">
        <v>63</v>
      </c>
      <c r="B76" s="26">
        <v>3</v>
      </c>
      <c r="C76" s="26">
        <v>3</v>
      </c>
      <c r="D76" s="26">
        <v>3</v>
      </c>
      <c r="E76" s="26">
        <v>3</v>
      </c>
      <c r="F76" s="26">
        <v>3</v>
      </c>
      <c r="G76" s="26">
        <v>3</v>
      </c>
      <c r="H76" s="26">
        <v>3</v>
      </c>
      <c r="I76" s="26">
        <v>3</v>
      </c>
      <c r="J76" s="26">
        <v>3</v>
      </c>
      <c r="K76" s="26">
        <v>3</v>
      </c>
      <c r="L76" s="26">
        <v>3</v>
      </c>
      <c r="M76" s="26">
        <v>3</v>
      </c>
      <c r="N76" s="26">
        <v>3</v>
      </c>
      <c r="O76" s="26">
        <v>3</v>
      </c>
      <c r="P76" s="26">
        <v>3</v>
      </c>
      <c r="Q76" s="26">
        <v>3</v>
      </c>
      <c r="R76" s="26">
        <v>3</v>
      </c>
      <c r="S76" s="26">
        <v>3</v>
      </c>
      <c r="T76" s="26">
        <v>3</v>
      </c>
      <c r="U76" s="26">
        <v>3</v>
      </c>
      <c r="V76" s="26">
        <v>3</v>
      </c>
      <c r="W76" s="26">
        <v>3</v>
      </c>
      <c r="X76" s="26">
        <v>3</v>
      </c>
      <c r="Y76" s="26">
        <v>3</v>
      </c>
      <c r="Z76" s="26">
        <v>3</v>
      </c>
      <c r="AA76" s="26">
        <v>3</v>
      </c>
      <c r="AB76" s="26">
        <v>3</v>
      </c>
      <c r="AC76" s="26">
        <v>3</v>
      </c>
      <c r="AD76" s="26">
        <v>3</v>
      </c>
      <c r="AE76" s="26">
        <v>3</v>
      </c>
      <c r="AF76" s="26">
        <v>3</v>
      </c>
      <c r="AG76" s="33"/>
      <c r="AH76" s="33"/>
      <c r="AI76" s="29"/>
    </row>
    <row r="77" spans="1:35" ht="18.75" x14ac:dyDescent="0.3">
      <c r="A77" s="40" t="s">
        <v>64</v>
      </c>
      <c r="B77" s="26">
        <v>4</v>
      </c>
      <c r="C77" s="26">
        <v>4</v>
      </c>
      <c r="D77" s="26">
        <v>4</v>
      </c>
      <c r="E77" s="26">
        <v>4</v>
      </c>
      <c r="F77" s="26">
        <v>4</v>
      </c>
      <c r="G77" s="26">
        <v>4</v>
      </c>
      <c r="H77" s="26">
        <v>4</v>
      </c>
      <c r="I77" s="26">
        <v>4</v>
      </c>
      <c r="J77" s="26">
        <v>4</v>
      </c>
      <c r="K77" s="26">
        <v>4</v>
      </c>
      <c r="L77" s="26">
        <v>4</v>
      </c>
      <c r="M77" s="26">
        <v>4</v>
      </c>
      <c r="N77" s="26">
        <v>4</v>
      </c>
      <c r="O77" s="26">
        <v>4</v>
      </c>
      <c r="P77" s="26">
        <v>4</v>
      </c>
      <c r="Q77" s="26">
        <v>4</v>
      </c>
      <c r="R77" s="26">
        <v>4</v>
      </c>
      <c r="S77" s="26">
        <v>4</v>
      </c>
      <c r="T77" s="26">
        <v>4</v>
      </c>
      <c r="U77" s="26">
        <v>4</v>
      </c>
      <c r="V77" s="26">
        <v>4</v>
      </c>
      <c r="W77" s="26">
        <v>4</v>
      </c>
      <c r="X77" s="26">
        <v>4</v>
      </c>
      <c r="Y77" s="26">
        <v>4</v>
      </c>
      <c r="Z77" s="26">
        <v>4</v>
      </c>
      <c r="AA77" s="26">
        <v>4</v>
      </c>
      <c r="AB77" s="26">
        <v>4</v>
      </c>
      <c r="AC77" s="26">
        <v>4</v>
      </c>
      <c r="AD77" s="26">
        <v>4</v>
      </c>
      <c r="AE77" s="26">
        <v>4</v>
      </c>
      <c r="AF77" s="26">
        <v>4</v>
      </c>
      <c r="AG77" s="33"/>
      <c r="AH77" s="33"/>
      <c r="AI77" s="29"/>
    </row>
    <row r="78" spans="1:35" ht="18.75" x14ac:dyDescent="0.3">
      <c r="A78" s="40" t="s">
        <v>65</v>
      </c>
      <c r="B78" s="26">
        <v>2</v>
      </c>
      <c r="C78" s="26">
        <v>2</v>
      </c>
      <c r="D78" s="26">
        <v>2</v>
      </c>
      <c r="E78" s="26">
        <v>2</v>
      </c>
      <c r="F78" s="26">
        <v>2</v>
      </c>
      <c r="G78" s="26">
        <v>2</v>
      </c>
      <c r="H78" s="26">
        <v>2</v>
      </c>
      <c r="I78" s="26">
        <v>2</v>
      </c>
      <c r="J78" s="26">
        <v>2</v>
      </c>
      <c r="K78" s="26">
        <v>2</v>
      </c>
      <c r="L78" s="26">
        <v>2</v>
      </c>
      <c r="M78" s="26">
        <v>2</v>
      </c>
      <c r="N78" s="26">
        <v>2</v>
      </c>
      <c r="O78" s="26">
        <v>2</v>
      </c>
      <c r="P78" s="26">
        <v>2</v>
      </c>
      <c r="Q78" s="26">
        <v>2</v>
      </c>
      <c r="R78" s="26">
        <v>2</v>
      </c>
      <c r="S78" s="26">
        <v>2</v>
      </c>
      <c r="T78" s="26">
        <v>2</v>
      </c>
      <c r="U78" s="26">
        <v>2</v>
      </c>
      <c r="V78" s="26">
        <v>2</v>
      </c>
      <c r="W78" s="26">
        <v>2</v>
      </c>
      <c r="X78" s="26">
        <v>2</v>
      </c>
      <c r="Y78" s="26">
        <v>2</v>
      </c>
      <c r="Z78" s="26">
        <v>2</v>
      </c>
      <c r="AA78" s="26">
        <v>2</v>
      </c>
      <c r="AB78" s="26">
        <v>2</v>
      </c>
      <c r="AC78" s="26">
        <v>2</v>
      </c>
      <c r="AD78" s="26">
        <v>2</v>
      </c>
      <c r="AE78" s="26">
        <v>2</v>
      </c>
      <c r="AF78" s="26">
        <v>2</v>
      </c>
      <c r="AG78" s="33"/>
      <c r="AH78" s="33"/>
      <c r="AI78" s="29"/>
    </row>
    <row r="79" spans="1:35" ht="18.75" x14ac:dyDescent="0.3">
      <c r="A79" s="3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118" t="s">
        <v>53</v>
      </c>
      <c r="AF79" s="119"/>
      <c r="AG79" s="34">
        <f>SUM(AG56:AG66)</f>
        <v>1064</v>
      </c>
      <c r="AH79" s="34">
        <f t="shared" ref="AH79" si="6">60*AG79</f>
        <v>63840</v>
      </c>
      <c r="AI79" s="35" t="s">
        <v>21</v>
      </c>
    </row>
    <row r="80" spans="1:35" ht="18.75" x14ac:dyDescent="0.3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9"/>
      <c r="AH80" s="29"/>
      <c r="AI80" s="29"/>
    </row>
    <row r="81" spans="1:35" ht="18.75" x14ac:dyDescent="0.3">
      <c r="A81" s="3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36" t="s">
        <v>22</v>
      </c>
      <c r="AI81" s="37">
        <f>AH79-AH53</f>
        <v>63840</v>
      </c>
    </row>
    <row r="82" spans="1:35" ht="18.75" x14ac:dyDescent="0.3">
      <c r="A82" s="3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9"/>
    </row>
    <row r="83" spans="1:35" ht="18.75" x14ac:dyDescent="0.3">
      <c r="A83" s="3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38"/>
      <c r="AG83" s="39" t="s">
        <v>23</v>
      </c>
      <c r="AH83" s="39"/>
      <c r="AI83" s="37">
        <f>SUM(AH53:AH79)</f>
        <v>168430</v>
      </c>
    </row>
  </sheetData>
  <sortState ref="A3:AH35">
    <sortCondition ref="A3"/>
  </sortState>
  <mergeCells count="6">
    <mergeCell ref="AE79:AF79"/>
    <mergeCell ref="AE36:AF36"/>
    <mergeCell ref="AE48:AF48"/>
    <mergeCell ref="A1:F1"/>
    <mergeCell ref="G1:Z1"/>
    <mergeCell ref="AA1:AI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9"/>
  <sheetViews>
    <sheetView zoomScale="115" zoomScaleNormal="115" workbookViewId="0">
      <selection activeCell="E15" sqref="E15"/>
    </sheetView>
  </sheetViews>
  <sheetFormatPr defaultRowHeight="18.75" customHeight="1" x14ac:dyDescent="0.25"/>
  <cols>
    <col min="1" max="1" width="24.140625" style="4" customWidth="1"/>
    <col min="2" max="2" width="11.5703125" style="4" customWidth="1"/>
    <col min="3" max="3" width="5.85546875" style="4" customWidth="1"/>
    <col min="4" max="4" width="10.42578125" style="4" customWidth="1"/>
    <col min="5" max="5" width="13" style="4" customWidth="1"/>
    <col min="6" max="6" width="7.7109375" style="4" customWidth="1"/>
    <col min="7" max="7" width="23.85546875" style="4" customWidth="1"/>
    <col min="8" max="8" width="12.5703125" style="4" customWidth="1"/>
    <col min="9" max="9" width="7.42578125" style="4" customWidth="1"/>
    <col min="10" max="10" width="10.42578125" style="4" customWidth="1"/>
    <col min="11" max="11" width="12.28515625" style="4" customWidth="1"/>
    <col min="12" max="16384" width="9.140625" style="4"/>
  </cols>
  <sheetData>
    <row r="1" spans="1:17" ht="18.75" customHeight="1" x14ac:dyDescent="0.25">
      <c r="A1" s="50"/>
      <c r="B1" s="50"/>
      <c r="C1" s="50"/>
      <c r="D1" s="50"/>
      <c r="E1" s="50"/>
      <c r="G1" s="50"/>
      <c r="H1" s="50"/>
      <c r="I1" s="50"/>
      <c r="J1" s="50"/>
      <c r="K1" s="50"/>
    </row>
    <row r="2" spans="1:17" ht="18.75" customHeight="1" x14ac:dyDescent="0.25">
      <c r="A2" s="3"/>
      <c r="B2" s="3"/>
      <c r="C2" s="3"/>
      <c r="D2" s="3"/>
      <c r="E2" s="3"/>
      <c r="G2" s="3"/>
      <c r="H2" s="3"/>
      <c r="I2" s="3"/>
      <c r="J2" s="3"/>
      <c r="K2" s="3"/>
    </row>
    <row r="3" spans="1:17" ht="18.75" customHeight="1" x14ac:dyDescent="0.25">
      <c r="A3" s="3"/>
      <c r="B3" s="3"/>
      <c r="C3" s="3"/>
      <c r="D3" s="3"/>
      <c r="E3" s="3"/>
      <c r="G3" s="3"/>
      <c r="H3" s="3"/>
      <c r="I3" s="3"/>
      <c r="J3" s="3"/>
      <c r="K3" s="3"/>
    </row>
    <row r="4" spans="1:17" ht="18.75" customHeight="1" x14ac:dyDescent="0.25">
      <c r="A4" s="3"/>
      <c r="B4" s="3"/>
      <c r="C4" s="3"/>
      <c r="D4" s="3"/>
      <c r="E4" s="3"/>
      <c r="G4" s="3"/>
      <c r="H4" s="3"/>
      <c r="I4" s="3"/>
      <c r="J4" s="3"/>
      <c r="K4" s="3"/>
    </row>
    <row r="5" spans="1:17" ht="18.75" customHeight="1" x14ac:dyDescent="0.25">
      <c r="A5" s="126"/>
      <c r="B5" s="127"/>
      <c r="C5" s="127"/>
      <c r="D5" s="127"/>
      <c r="E5" s="128"/>
      <c r="G5" s="126"/>
      <c r="H5" s="127"/>
      <c r="I5" s="127"/>
      <c r="J5" s="127"/>
      <c r="K5" s="128"/>
    </row>
    <row r="6" spans="1:17" ht="18.75" customHeight="1" x14ac:dyDescent="0.3">
      <c r="A6" s="16"/>
      <c r="B6" s="14" t="s">
        <v>24</v>
      </c>
      <c r="C6" s="14"/>
      <c r="D6" s="14"/>
      <c r="E6" s="54"/>
      <c r="G6" s="16"/>
      <c r="H6" s="14" t="s">
        <v>24</v>
      </c>
      <c r="I6" s="14"/>
      <c r="J6" s="14"/>
      <c r="K6" s="54"/>
    </row>
    <row r="7" spans="1:17" ht="18.75" customHeight="1" x14ac:dyDescent="0.3">
      <c r="A7" s="10" t="s">
        <v>25</v>
      </c>
      <c r="B7" s="25" t="s">
        <v>18</v>
      </c>
      <c r="C7" s="17"/>
      <c r="D7" s="10" t="s">
        <v>34</v>
      </c>
      <c r="E7" s="10"/>
      <c r="G7" s="10" t="s">
        <v>25</v>
      </c>
      <c r="H7" s="25" t="s">
        <v>61</v>
      </c>
      <c r="I7" s="17"/>
      <c r="J7" s="10" t="s">
        <v>34</v>
      </c>
      <c r="K7" s="10"/>
    </row>
    <row r="8" spans="1:17" ht="18.75" customHeight="1" x14ac:dyDescent="0.25">
      <c r="A8" s="10" t="s">
        <v>26</v>
      </c>
      <c r="B8" s="9" t="s">
        <v>92</v>
      </c>
      <c r="C8" s="17"/>
      <c r="D8" s="10" t="s">
        <v>35</v>
      </c>
      <c r="E8" s="10" t="s">
        <v>48</v>
      </c>
      <c r="G8" s="10" t="s">
        <v>26</v>
      </c>
      <c r="H8" s="9" t="str">
        <f>B8</f>
        <v xml:space="preserve">1st - 29 FEB </v>
      </c>
      <c r="I8" s="17"/>
      <c r="J8" s="10" t="s">
        <v>35</v>
      </c>
      <c r="K8" s="10" t="s">
        <v>49</v>
      </c>
    </row>
    <row r="9" spans="1:17" ht="18.75" customHeight="1" x14ac:dyDescent="0.3">
      <c r="A9" s="10" t="s">
        <v>27</v>
      </c>
      <c r="B9" s="26">
        <f>'DAIRY DATA'!C3</f>
        <v>1</v>
      </c>
      <c r="C9" s="17" t="s">
        <v>33</v>
      </c>
      <c r="D9" s="10" t="s">
        <v>36</v>
      </c>
      <c r="E9" s="10" t="s">
        <v>40</v>
      </c>
      <c r="G9" s="10" t="s">
        <v>27</v>
      </c>
      <c r="H9" s="26">
        <f>'DAIRY DATA'!C4</f>
        <v>2</v>
      </c>
      <c r="I9" s="17" t="s">
        <v>33</v>
      </c>
      <c r="J9" s="10" t="s">
        <v>36</v>
      </c>
      <c r="K9" s="10" t="s">
        <v>40</v>
      </c>
    </row>
    <row r="10" spans="1:17" ht="18.75" customHeight="1" x14ac:dyDescent="0.3">
      <c r="A10" s="10" t="s">
        <v>28</v>
      </c>
      <c r="B10" s="22">
        <f>'DAIRY DATA'!AG3</f>
        <v>31</v>
      </c>
      <c r="C10" s="17" t="s">
        <v>33</v>
      </c>
      <c r="D10" s="10" t="s">
        <v>37</v>
      </c>
      <c r="E10" s="5">
        <v>60</v>
      </c>
      <c r="G10" s="10" t="s">
        <v>28</v>
      </c>
      <c r="H10" s="63">
        <f>'DAIRY DATA'!AG4</f>
        <v>62</v>
      </c>
      <c r="I10" s="17" t="s">
        <v>33</v>
      </c>
      <c r="J10" s="10" t="s">
        <v>37</v>
      </c>
      <c r="K10" s="5">
        <v>60</v>
      </c>
      <c r="M10" s="43"/>
      <c r="N10" s="43"/>
      <c r="O10" s="43"/>
      <c r="P10" s="43"/>
      <c r="Q10" s="43"/>
    </row>
    <row r="11" spans="1:17" ht="18.75" customHeight="1" x14ac:dyDescent="0.3">
      <c r="A11" s="10" t="s">
        <v>29</v>
      </c>
      <c r="B11" s="63">
        <f>'BALANCE SHEET'!C4</f>
        <v>0</v>
      </c>
      <c r="C11" s="17" t="s">
        <v>33</v>
      </c>
      <c r="D11" s="10" t="s">
        <v>38</v>
      </c>
      <c r="E11" s="10" t="s">
        <v>41</v>
      </c>
      <c r="G11" s="10" t="s">
        <v>29</v>
      </c>
      <c r="H11" s="63">
        <f>'BALANCE SHEET'!C5</f>
        <v>0</v>
      </c>
      <c r="I11" s="17" t="s">
        <v>33</v>
      </c>
      <c r="J11" s="10" t="s">
        <v>38</v>
      </c>
      <c r="K11" s="10" t="s">
        <v>41</v>
      </c>
      <c r="M11" s="43"/>
      <c r="N11" s="43"/>
      <c r="O11" s="43"/>
      <c r="P11" s="43"/>
      <c r="Q11" s="43"/>
    </row>
    <row r="12" spans="1:17" ht="18.75" customHeight="1" x14ac:dyDescent="0.3">
      <c r="A12" s="10" t="s">
        <v>30</v>
      </c>
      <c r="B12" s="63">
        <f>B10*E10</f>
        <v>1860</v>
      </c>
      <c r="C12" s="17" t="s">
        <v>33</v>
      </c>
      <c r="D12" s="10" t="s">
        <v>39</v>
      </c>
      <c r="E12" s="10" t="s">
        <v>42</v>
      </c>
      <c r="G12" s="10" t="s">
        <v>30</v>
      </c>
      <c r="H12" s="63">
        <f>H10*K10</f>
        <v>3720</v>
      </c>
      <c r="I12" s="17" t="s">
        <v>33</v>
      </c>
      <c r="J12" s="10" t="s">
        <v>39</v>
      </c>
      <c r="K12" s="10" t="s">
        <v>42</v>
      </c>
      <c r="M12" s="43"/>
      <c r="N12" s="43"/>
      <c r="O12" s="43"/>
      <c r="P12" s="43"/>
      <c r="Q12" s="43"/>
    </row>
    <row r="13" spans="1:17" ht="18.75" customHeight="1" x14ac:dyDescent="0.3">
      <c r="A13" s="10" t="s">
        <v>31</v>
      </c>
      <c r="B13" s="52">
        <f>'BALANCE SHEET'!D4</f>
        <v>0</v>
      </c>
      <c r="C13" s="17" t="s">
        <v>33</v>
      </c>
      <c r="D13" s="10"/>
      <c r="E13" s="10"/>
      <c r="G13" s="10" t="s">
        <v>31</v>
      </c>
      <c r="H13" s="63">
        <f>'BALANCE SHEET'!D5</f>
        <v>0</v>
      </c>
      <c r="I13" s="17" t="s">
        <v>33</v>
      </c>
      <c r="J13" s="10"/>
      <c r="K13" s="10"/>
    </row>
    <row r="14" spans="1:17" ht="18.75" customHeight="1" x14ac:dyDescent="0.3">
      <c r="A14" s="11" t="s">
        <v>32</v>
      </c>
      <c r="B14" s="24">
        <f>SUM(B11:B13)</f>
        <v>1860</v>
      </c>
      <c r="C14" s="6" t="s">
        <v>33</v>
      </c>
      <c r="D14" s="12" t="s">
        <v>43</v>
      </c>
      <c r="E14" s="13">
        <v>45351</v>
      </c>
      <c r="G14" s="11" t="s">
        <v>32</v>
      </c>
      <c r="H14" s="24">
        <f>SUM(H11:H13)</f>
        <v>3720</v>
      </c>
      <c r="I14" s="6" t="s">
        <v>33</v>
      </c>
      <c r="J14" s="12" t="s">
        <v>43</v>
      </c>
      <c r="K14" s="13">
        <f>E14</f>
        <v>45351</v>
      </c>
    </row>
    <row r="15" spans="1:17" ht="18.75" customHeight="1" x14ac:dyDescent="0.25">
      <c r="G15" s="18"/>
      <c r="H15" s="8"/>
      <c r="I15" s="19"/>
      <c r="J15" s="8"/>
      <c r="K15" s="20"/>
    </row>
    <row r="16" spans="1:17" ht="18.75" customHeight="1" x14ac:dyDescent="0.25">
      <c r="A16" s="7"/>
      <c r="B16" s="7"/>
      <c r="C16" s="7"/>
      <c r="D16" s="7"/>
      <c r="E16" s="7"/>
      <c r="F16" s="7"/>
      <c r="M16" s="125"/>
      <c r="N16" s="125"/>
      <c r="O16" s="125"/>
      <c r="P16" s="125"/>
      <c r="Q16" s="125"/>
    </row>
    <row r="17" spans="1:17" ht="18.75" customHeight="1" x14ac:dyDescent="0.25">
      <c r="A17" s="8"/>
      <c r="B17" s="8"/>
      <c r="C17" s="8"/>
      <c r="D17" s="8"/>
      <c r="E17" s="8"/>
      <c r="F17" s="7"/>
      <c r="G17" s="21"/>
      <c r="H17" s="7"/>
      <c r="I17" s="7"/>
      <c r="J17" s="7"/>
      <c r="K17" s="7"/>
      <c r="M17" s="125"/>
      <c r="N17" s="125"/>
      <c r="O17" s="125"/>
      <c r="P17" s="125"/>
      <c r="Q17" s="125"/>
    </row>
    <row r="18" spans="1:17" ht="18.75" customHeight="1" x14ac:dyDescent="0.25">
      <c r="A18" s="3"/>
      <c r="B18" s="3"/>
      <c r="C18" s="3"/>
      <c r="D18" s="3"/>
      <c r="E18" s="3"/>
      <c r="F18" s="7"/>
      <c r="G18" s="3"/>
      <c r="H18" s="3"/>
      <c r="I18" s="3"/>
      <c r="J18" s="3"/>
      <c r="K18" s="3"/>
      <c r="M18" s="125"/>
      <c r="N18" s="125"/>
      <c r="O18" s="125"/>
      <c r="P18" s="125"/>
      <c r="Q18" s="125"/>
    </row>
    <row r="19" spans="1:17" ht="18.75" customHeight="1" x14ac:dyDescent="0.25">
      <c r="A19" s="3"/>
      <c r="B19" s="3"/>
      <c r="C19" s="3"/>
      <c r="D19" s="3"/>
      <c r="E19" s="3"/>
      <c r="F19" s="7"/>
      <c r="G19" s="3"/>
      <c r="H19" s="3"/>
      <c r="I19" s="3"/>
      <c r="J19" s="3"/>
      <c r="K19" s="3"/>
    </row>
    <row r="20" spans="1:17" ht="18.75" customHeight="1" x14ac:dyDescent="0.25">
      <c r="A20" s="3"/>
      <c r="B20" s="3"/>
      <c r="C20" s="3"/>
      <c r="D20" s="3"/>
      <c r="E20" s="3"/>
      <c r="F20" s="7"/>
      <c r="G20" s="3"/>
      <c r="H20" s="3"/>
      <c r="I20" s="3"/>
      <c r="J20" s="3"/>
      <c r="K20" s="3"/>
    </row>
    <row r="21" spans="1:17" ht="18.75" customHeight="1" x14ac:dyDescent="0.25">
      <c r="A21" s="3"/>
      <c r="B21" s="3"/>
      <c r="C21" s="3"/>
      <c r="D21" s="3"/>
      <c r="E21" s="3"/>
      <c r="F21" s="7"/>
      <c r="G21" s="3"/>
      <c r="H21" s="3"/>
      <c r="I21" s="3"/>
      <c r="J21" s="3"/>
      <c r="K21" s="3"/>
    </row>
    <row r="22" spans="1:17" ht="18.75" customHeight="1" x14ac:dyDescent="0.25">
      <c r="A22" s="126"/>
      <c r="B22" s="127"/>
      <c r="C22" s="127"/>
      <c r="D22" s="127"/>
      <c r="E22" s="128"/>
      <c r="F22" s="7"/>
      <c r="G22" s="126"/>
      <c r="H22" s="127"/>
      <c r="I22" s="127"/>
      <c r="J22" s="127"/>
      <c r="K22" s="128"/>
    </row>
    <row r="23" spans="1:17" ht="18.75" customHeight="1" x14ac:dyDescent="0.3">
      <c r="A23" s="16"/>
      <c r="B23" s="14" t="s">
        <v>24</v>
      </c>
      <c r="C23" s="14"/>
      <c r="D23" s="14"/>
      <c r="E23" s="54"/>
      <c r="G23" s="16"/>
      <c r="H23" s="14" t="s">
        <v>24</v>
      </c>
      <c r="I23" s="14"/>
      <c r="J23" s="14"/>
      <c r="K23" s="54"/>
    </row>
    <row r="24" spans="1:17" ht="18.75" customHeight="1" x14ac:dyDescent="0.3">
      <c r="A24" s="10" t="s">
        <v>25</v>
      </c>
      <c r="B24" s="25" t="s">
        <v>15</v>
      </c>
      <c r="C24" s="17"/>
      <c r="D24" s="10" t="s">
        <v>34</v>
      </c>
      <c r="E24" s="10"/>
      <c r="G24" s="10" t="s">
        <v>25</v>
      </c>
      <c r="H24" s="25" t="s">
        <v>3</v>
      </c>
      <c r="I24" s="17"/>
      <c r="J24" s="10" t="s">
        <v>34</v>
      </c>
      <c r="K24" s="10"/>
    </row>
    <row r="25" spans="1:17" ht="18.75" customHeight="1" x14ac:dyDescent="0.25">
      <c r="A25" s="10" t="s">
        <v>26</v>
      </c>
      <c r="B25" s="9" t="str">
        <f>B8</f>
        <v xml:space="preserve">1st - 29 FEB </v>
      </c>
      <c r="C25" s="17"/>
      <c r="D25" s="10" t="s">
        <v>35</v>
      </c>
      <c r="E25" s="10" t="s">
        <v>50</v>
      </c>
      <c r="G25" s="10" t="s">
        <v>26</v>
      </c>
      <c r="H25" s="9" t="str">
        <f>B8</f>
        <v xml:space="preserve">1st - 29 FEB </v>
      </c>
      <c r="I25" s="17"/>
      <c r="J25" s="10" t="s">
        <v>35</v>
      </c>
      <c r="K25" s="10" t="s">
        <v>51</v>
      </c>
    </row>
    <row r="26" spans="1:17" ht="18.75" customHeight="1" x14ac:dyDescent="0.3">
      <c r="A26" s="10" t="s">
        <v>27</v>
      </c>
      <c r="B26" s="26">
        <f>'DAIRY DATA'!C5</f>
        <v>3</v>
      </c>
      <c r="C26" s="17" t="s">
        <v>33</v>
      </c>
      <c r="D26" s="10" t="s">
        <v>36</v>
      </c>
      <c r="E26" s="10" t="s">
        <v>40</v>
      </c>
      <c r="G26" s="10" t="s">
        <v>27</v>
      </c>
      <c r="H26" s="26">
        <f>'DAIRY DATA'!C6</f>
        <v>0</v>
      </c>
      <c r="I26" s="17" t="s">
        <v>33</v>
      </c>
      <c r="J26" s="10" t="s">
        <v>36</v>
      </c>
      <c r="K26" s="10" t="s">
        <v>40</v>
      </c>
    </row>
    <row r="27" spans="1:17" ht="18.75" customHeight="1" x14ac:dyDescent="0.3">
      <c r="A27" s="10" t="s">
        <v>28</v>
      </c>
      <c r="B27" s="63">
        <f>'DAIRY DATA'!AG5</f>
        <v>93</v>
      </c>
      <c r="C27" s="17" t="s">
        <v>33</v>
      </c>
      <c r="D27" s="10" t="s">
        <v>37</v>
      </c>
      <c r="E27" s="5">
        <v>60</v>
      </c>
      <c r="G27" s="10" t="s">
        <v>28</v>
      </c>
      <c r="H27" s="27">
        <f>'DAIRY DATA'!AG6</f>
        <v>0</v>
      </c>
      <c r="I27" s="17" t="s">
        <v>33</v>
      </c>
      <c r="J27" s="10" t="s">
        <v>37</v>
      </c>
      <c r="K27" s="5">
        <v>60</v>
      </c>
    </row>
    <row r="28" spans="1:17" ht="18.75" customHeight="1" x14ac:dyDescent="0.3">
      <c r="A28" s="10" t="s">
        <v>29</v>
      </c>
      <c r="B28" s="63">
        <f>'BALANCE SHEET'!C6</f>
        <v>0</v>
      </c>
      <c r="C28" s="17" t="s">
        <v>33</v>
      </c>
      <c r="D28" s="10" t="s">
        <v>38</v>
      </c>
      <c r="E28" s="10" t="s">
        <v>41</v>
      </c>
      <c r="G28" s="10" t="s">
        <v>29</v>
      </c>
      <c r="H28" s="63">
        <f>'BALANCE SHEET'!C7</f>
        <v>0</v>
      </c>
      <c r="I28" s="17" t="s">
        <v>33</v>
      </c>
      <c r="J28" s="10" t="s">
        <v>38</v>
      </c>
      <c r="K28" s="10" t="s">
        <v>41</v>
      </c>
    </row>
    <row r="29" spans="1:17" ht="18.75" customHeight="1" x14ac:dyDescent="0.3">
      <c r="A29" s="10" t="s">
        <v>30</v>
      </c>
      <c r="B29" s="63">
        <f>B27*E27</f>
        <v>5580</v>
      </c>
      <c r="C29" s="17" t="s">
        <v>33</v>
      </c>
      <c r="D29" s="10" t="s">
        <v>39</v>
      </c>
      <c r="E29" s="10" t="s">
        <v>42</v>
      </c>
      <c r="G29" s="10" t="s">
        <v>30</v>
      </c>
      <c r="H29" s="63">
        <f>H27*K27</f>
        <v>0</v>
      </c>
      <c r="I29" s="17" t="s">
        <v>33</v>
      </c>
      <c r="J29" s="10" t="s">
        <v>39</v>
      </c>
      <c r="K29" s="10" t="s">
        <v>42</v>
      </c>
    </row>
    <row r="30" spans="1:17" ht="18.75" customHeight="1" x14ac:dyDescent="0.3">
      <c r="A30" s="10" t="s">
        <v>31</v>
      </c>
      <c r="B30" s="63">
        <f>'BALANCE SHEET'!D6</f>
        <v>0</v>
      </c>
      <c r="C30" s="17" t="s">
        <v>33</v>
      </c>
      <c r="D30" s="10"/>
      <c r="E30" s="10"/>
      <c r="G30" s="10" t="s">
        <v>31</v>
      </c>
      <c r="H30" s="63">
        <f>'BALANCE SHEET'!D7</f>
        <v>0</v>
      </c>
      <c r="I30" s="17" t="s">
        <v>33</v>
      </c>
      <c r="J30" s="10"/>
      <c r="K30" s="10"/>
    </row>
    <row r="31" spans="1:17" ht="18.75" customHeight="1" thickBot="1" x14ac:dyDescent="0.35">
      <c r="A31" s="78" t="s">
        <v>32</v>
      </c>
      <c r="B31" s="79">
        <f>SUM(B28:B30)</f>
        <v>5580</v>
      </c>
      <c r="C31" s="80" t="s">
        <v>33</v>
      </c>
      <c r="D31" s="81" t="s">
        <v>43</v>
      </c>
      <c r="E31" s="82">
        <f>E14</f>
        <v>45351</v>
      </c>
      <c r="F31" s="83"/>
      <c r="G31" s="78" t="s">
        <v>32</v>
      </c>
      <c r="H31" s="79">
        <f>SUM(H28:H30)</f>
        <v>0</v>
      </c>
      <c r="I31" s="80" t="s">
        <v>33</v>
      </c>
      <c r="J31" s="81" t="s">
        <v>43</v>
      </c>
      <c r="K31" s="82">
        <f>E14</f>
        <v>45351</v>
      </c>
    </row>
    <row r="32" spans="1:17" ht="18.75" customHeight="1" x14ac:dyDescent="0.25">
      <c r="A32" s="50"/>
      <c r="B32" s="50"/>
      <c r="C32" s="50"/>
      <c r="D32" s="50"/>
      <c r="E32" s="50"/>
      <c r="G32" s="50"/>
      <c r="H32" s="50"/>
      <c r="I32" s="50"/>
      <c r="J32" s="50"/>
      <c r="K32" s="50"/>
    </row>
    <row r="33" spans="1:11" ht="18.75" customHeight="1" x14ac:dyDescent="0.25">
      <c r="A33" s="3"/>
      <c r="B33" s="3"/>
      <c r="C33" s="3"/>
      <c r="D33" s="3"/>
      <c r="E33" s="3"/>
      <c r="G33" s="3"/>
      <c r="H33" s="3"/>
      <c r="I33" s="3"/>
      <c r="J33" s="3"/>
      <c r="K33" s="3"/>
    </row>
    <row r="34" spans="1:11" ht="18.75" customHeight="1" x14ac:dyDescent="0.25">
      <c r="A34" s="3"/>
      <c r="B34" s="3"/>
      <c r="C34" s="3"/>
      <c r="D34" s="3"/>
      <c r="E34" s="3"/>
      <c r="G34" s="3"/>
      <c r="H34" s="3"/>
      <c r="I34" s="3"/>
      <c r="J34" s="3"/>
      <c r="K34" s="3"/>
    </row>
    <row r="35" spans="1:11" ht="18.75" customHeight="1" x14ac:dyDescent="0.25">
      <c r="A35" s="3"/>
      <c r="B35" s="3"/>
      <c r="C35" s="3"/>
      <c r="D35" s="3"/>
      <c r="E35" s="3"/>
      <c r="G35" s="3"/>
      <c r="H35" s="3"/>
      <c r="I35" s="3"/>
      <c r="J35" s="3"/>
      <c r="K35" s="3"/>
    </row>
    <row r="36" spans="1:11" ht="18.75" customHeight="1" x14ac:dyDescent="0.25">
      <c r="A36" s="126"/>
      <c r="B36" s="127"/>
      <c r="C36" s="127"/>
      <c r="D36" s="127"/>
      <c r="E36" s="128"/>
      <c r="G36" s="126"/>
      <c r="H36" s="127"/>
      <c r="I36" s="127"/>
      <c r="J36" s="127"/>
      <c r="K36" s="128"/>
    </row>
    <row r="37" spans="1:11" ht="18.75" customHeight="1" x14ac:dyDescent="0.3">
      <c r="A37" s="16"/>
      <c r="B37" s="14" t="s">
        <v>24</v>
      </c>
      <c r="C37" s="14"/>
      <c r="D37" s="14"/>
      <c r="E37" s="54"/>
      <c r="G37" s="16"/>
      <c r="H37" s="14" t="s">
        <v>24</v>
      </c>
      <c r="I37" s="14"/>
      <c r="J37" s="14"/>
      <c r="K37" s="54"/>
    </row>
    <row r="38" spans="1:11" ht="18.75" customHeight="1" x14ac:dyDescent="0.3">
      <c r="A38" s="10" t="s">
        <v>25</v>
      </c>
      <c r="B38" s="25" t="s">
        <v>13</v>
      </c>
      <c r="C38" s="17"/>
      <c r="D38" s="10" t="s">
        <v>34</v>
      </c>
      <c r="E38" s="10"/>
      <c r="G38" s="10" t="s">
        <v>25</v>
      </c>
      <c r="H38" s="25" t="s">
        <v>2</v>
      </c>
      <c r="I38" s="17"/>
      <c r="J38" s="10" t="s">
        <v>34</v>
      </c>
      <c r="K38" s="10"/>
    </row>
    <row r="39" spans="1:11" ht="18.75" customHeight="1" x14ac:dyDescent="0.25">
      <c r="A39" s="10" t="s">
        <v>26</v>
      </c>
      <c r="B39" s="9" t="str">
        <f>B8</f>
        <v xml:space="preserve">1st - 29 FEB </v>
      </c>
      <c r="C39" s="17"/>
      <c r="D39" s="10" t="s">
        <v>35</v>
      </c>
      <c r="E39" s="10" t="s">
        <v>48</v>
      </c>
      <c r="G39" s="10" t="s">
        <v>26</v>
      </c>
      <c r="H39" s="9" t="str">
        <f>B8</f>
        <v xml:space="preserve">1st - 29 FEB </v>
      </c>
      <c r="I39" s="17"/>
      <c r="J39" s="10" t="s">
        <v>35</v>
      </c>
      <c r="K39" s="10" t="s">
        <v>49</v>
      </c>
    </row>
    <row r="40" spans="1:11" ht="18.75" customHeight="1" x14ac:dyDescent="0.3">
      <c r="A40" s="10" t="s">
        <v>27</v>
      </c>
      <c r="B40" s="26">
        <f>'DAIRY DATA'!D7</f>
        <v>0</v>
      </c>
      <c r="C40" s="17" t="s">
        <v>33</v>
      </c>
      <c r="D40" s="10" t="s">
        <v>36</v>
      </c>
      <c r="E40" s="10" t="s">
        <v>40</v>
      </c>
      <c r="G40" s="10" t="s">
        <v>27</v>
      </c>
      <c r="H40" s="26">
        <f>'DAIRY DATA'!B8</f>
        <v>0</v>
      </c>
      <c r="I40" s="17" t="s">
        <v>33</v>
      </c>
      <c r="J40" s="10" t="s">
        <v>36</v>
      </c>
      <c r="K40" s="10" t="s">
        <v>40</v>
      </c>
    </row>
    <row r="41" spans="1:11" ht="18.75" customHeight="1" x14ac:dyDescent="0.3">
      <c r="A41" s="10" t="s">
        <v>28</v>
      </c>
      <c r="B41" s="22">
        <f>'DAIRY DATA'!AG7</f>
        <v>0</v>
      </c>
      <c r="C41" s="17" t="s">
        <v>33</v>
      </c>
      <c r="D41" s="10" t="s">
        <v>37</v>
      </c>
      <c r="E41" s="5">
        <v>60</v>
      </c>
      <c r="G41" s="10" t="s">
        <v>28</v>
      </c>
      <c r="H41" s="63">
        <f>'DAIRY DATA'!AG8</f>
        <v>0</v>
      </c>
      <c r="I41" s="17" t="s">
        <v>33</v>
      </c>
      <c r="J41" s="10" t="s">
        <v>37</v>
      </c>
      <c r="K41" s="5">
        <v>60</v>
      </c>
    </row>
    <row r="42" spans="1:11" ht="18.75" customHeight="1" x14ac:dyDescent="0.3">
      <c r="A42" s="10" t="s">
        <v>29</v>
      </c>
      <c r="B42" s="63">
        <f>'BALANCE SHEET'!C8</f>
        <v>0</v>
      </c>
      <c r="C42" s="17" t="s">
        <v>33</v>
      </c>
      <c r="D42" s="10" t="s">
        <v>38</v>
      </c>
      <c r="E42" s="10" t="s">
        <v>41</v>
      </c>
      <c r="G42" s="10" t="s">
        <v>29</v>
      </c>
      <c r="H42" s="63">
        <f>'BALANCE SHEET'!C9</f>
        <v>0</v>
      </c>
      <c r="I42" s="17" t="s">
        <v>33</v>
      </c>
      <c r="J42" s="10" t="s">
        <v>38</v>
      </c>
      <c r="K42" s="10" t="s">
        <v>41</v>
      </c>
    </row>
    <row r="43" spans="1:11" ht="18.75" customHeight="1" x14ac:dyDescent="0.3">
      <c r="A43" s="10" t="s">
        <v>30</v>
      </c>
      <c r="B43" s="63">
        <f>B41*E41</f>
        <v>0</v>
      </c>
      <c r="C43" s="17" t="s">
        <v>33</v>
      </c>
      <c r="D43" s="10" t="s">
        <v>39</v>
      </c>
      <c r="E43" s="10" t="s">
        <v>42</v>
      </c>
      <c r="G43" s="10" t="s">
        <v>30</v>
      </c>
      <c r="H43" s="63">
        <f>H41*K41</f>
        <v>0</v>
      </c>
      <c r="I43" s="17" t="s">
        <v>33</v>
      </c>
      <c r="J43" s="10" t="s">
        <v>39</v>
      </c>
      <c r="K43" s="10" t="s">
        <v>42</v>
      </c>
    </row>
    <row r="44" spans="1:11" ht="18.75" customHeight="1" x14ac:dyDescent="0.3">
      <c r="A44" s="10" t="s">
        <v>31</v>
      </c>
      <c r="B44" s="52">
        <f>'BALANCE SHEET'!D8</f>
        <v>0</v>
      </c>
      <c r="C44" s="17" t="s">
        <v>33</v>
      </c>
      <c r="D44" s="10"/>
      <c r="E44" s="10"/>
      <c r="G44" s="10" t="s">
        <v>31</v>
      </c>
      <c r="H44" s="63">
        <f>'BALANCE SHEET'!D9</f>
        <v>0</v>
      </c>
      <c r="I44" s="17" t="s">
        <v>33</v>
      </c>
      <c r="J44" s="10"/>
      <c r="K44" s="10"/>
    </row>
    <row r="45" spans="1:11" ht="18.75" customHeight="1" x14ac:dyDescent="0.3">
      <c r="A45" s="11" t="s">
        <v>32</v>
      </c>
      <c r="B45" s="24">
        <f>SUM(B42:B44)</f>
        <v>0</v>
      </c>
      <c r="C45" s="6" t="s">
        <v>33</v>
      </c>
      <c r="D45" s="12" t="s">
        <v>43</v>
      </c>
      <c r="E45" s="13">
        <f>E14</f>
        <v>45351</v>
      </c>
      <c r="G45" s="11" t="s">
        <v>32</v>
      </c>
      <c r="H45" s="24">
        <f>SUM(H42:H44)</f>
        <v>0</v>
      </c>
      <c r="I45" s="6" t="s">
        <v>33</v>
      </c>
      <c r="J45" s="12" t="s">
        <v>43</v>
      </c>
      <c r="K45" s="13">
        <f>E14</f>
        <v>45351</v>
      </c>
    </row>
    <row r="46" spans="1:11" ht="18.75" customHeight="1" x14ac:dyDescent="0.25">
      <c r="G46" s="18"/>
      <c r="H46" s="8"/>
      <c r="I46" s="19"/>
      <c r="J46" s="8"/>
      <c r="K46" s="20"/>
    </row>
    <row r="47" spans="1:11" ht="18.75" customHeight="1" x14ac:dyDescent="0.25">
      <c r="A47" s="7"/>
      <c r="B47" s="7"/>
      <c r="C47" s="7"/>
      <c r="D47" s="7"/>
      <c r="E47" s="7"/>
      <c r="F47" s="7"/>
    </row>
    <row r="48" spans="1:11" ht="18.75" customHeight="1" x14ac:dyDescent="0.25">
      <c r="A48" s="8"/>
      <c r="B48" s="8"/>
      <c r="C48" s="8"/>
      <c r="D48" s="8"/>
      <c r="E48" s="8"/>
      <c r="F48" s="7"/>
      <c r="G48" s="21"/>
      <c r="H48" s="7"/>
      <c r="I48" s="7"/>
      <c r="J48" s="7"/>
      <c r="K48" s="7"/>
    </row>
    <row r="49" spans="1:11" ht="18.75" customHeight="1" x14ac:dyDescent="0.25">
      <c r="A49" s="3"/>
      <c r="B49" s="3"/>
      <c r="C49" s="3"/>
      <c r="D49" s="3"/>
      <c r="E49" s="3"/>
      <c r="F49" s="7"/>
      <c r="G49" s="3"/>
      <c r="H49" s="3"/>
      <c r="I49" s="3"/>
      <c r="J49" s="3"/>
      <c r="K49" s="3"/>
    </row>
    <row r="50" spans="1:11" ht="18.75" customHeight="1" x14ac:dyDescent="0.25">
      <c r="A50" s="3"/>
      <c r="B50" s="3"/>
      <c r="C50" s="3"/>
      <c r="D50" s="3"/>
      <c r="E50" s="3"/>
      <c r="F50" s="7"/>
      <c r="G50" s="3"/>
      <c r="H50" s="3"/>
      <c r="I50" s="3"/>
      <c r="J50" s="3"/>
      <c r="K50" s="3"/>
    </row>
    <row r="51" spans="1:11" ht="18.75" customHeight="1" x14ac:dyDescent="0.25">
      <c r="A51" s="3"/>
      <c r="B51" s="3"/>
      <c r="C51" s="3"/>
      <c r="D51" s="3"/>
      <c r="E51" s="3"/>
      <c r="F51" s="7"/>
      <c r="G51" s="3"/>
      <c r="H51" s="3"/>
      <c r="I51" s="3"/>
      <c r="J51" s="3"/>
      <c r="K51" s="3"/>
    </row>
    <row r="52" spans="1:11" ht="18.75" customHeight="1" x14ac:dyDescent="0.25">
      <c r="A52" s="3"/>
      <c r="B52" s="3"/>
      <c r="C52" s="3"/>
      <c r="D52" s="3"/>
      <c r="E52" s="3"/>
      <c r="F52" s="7"/>
      <c r="G52" s="3"/>
      <c r="H52" s="3"/>
      <c r="I52" s="3"/>
      <c r="J52" s="3"/>
      <c r="K52" s="3"/>
    </row>
    <row r="53" spans="1:11" ht="18.75" customHeight="1" x14ac:dyDescent="0.25">
      <c r="A53" s="126"/>
      <c r="B53" s="127"/>
      <c r="C53" s="127"/>
      <c r="D53" s="127"/>
      <c r="E53" s="128"/>
      <c r="F53" s="7"/>
      <c r="G53" s="126"/>
      <c r="H53" s="127"/>
      <c r="I53" s="127"/>
      <c r="J53" s="127"/>
      <c r="K53" s="128"/>
    </row>
    <row r="54" spans="1:11" ht="18.75" customHeight="1" x14ac:dyDescent="0.3">
      <c r="A54" s="16"/>
      <c r="B54" s="14" t="s">
        <v>24</v>
      </c>
      <c r="C54" s="14"/>
      <c r="D54" s="14"/>
      <c r="E54" s="54"/>
      <c r="G54" s="16"/>
      <c r="H54" s="14" t="s">
        <v>24</v>
      </c>
      <c r="I54" s="14"/>
      <c r="J54" s="14"/>
      <c r="K54" s="54"/>
    </row>
    <row r="55" spans="1:11" ht="18.75" customHeight="1" x14ac:dyDescent="0.3">
      <c r="A55" s="10" t="s">
        <v>25</v>
      </c>
      <c r="B55" s="25" t="s">
        <v>81</v>
      </c>
      <c r="C55" s="17"/>
      <c r="D55" s="10" t="s">
        <v>34</v>
      </c>
      <c r="E55" s="10"/>
      <c r="G55" s="10" t="s">
        <v>25</v>
      </c>
      <c r="H55" s="25" t="s">
        <v>8</v>
      </c>
      <c r="I55" s="17"/>
      <c r="J55" s="10" t="s">
        <v>34</v>
      </c>
      <c r="K55" s="10"/>
    </row>
    <row r="56" spans="1:11" ht="18.75" customHeight="1" x14ac:dyDescent="0.25">
      <c r="A56" s="10" t="s">
        <v>26</v>
      </c>
      <c r="B56" s="9" t="str">
        <f>B8</f>
        <v xml:space="preserve">1st - 29 FEB </v>
      </c>
      <c r="C56" s="17"/>
      <c r="D56" s="10" t="s">
        <v>35</v>
      </c>
      <c r="E56" s="10" t="s">
        <v>50</v>
      </c>
      <c r="G56" s="10" t="s">
        <v>26</v>
      </c>
      <c r="H56" s="9" t="str">
        <f>B8</f>
        <v xml:space="preserve">1st - 29 FEB </v>
      </c>
      <c r="I56" s="17"/>
      <c r="J56" s="10" t="s">
        <v>35</v>
      </c>
      <c r="K56" s="10" t="s">
        <v>51</v>
      </c>
    </row>
    <row r="57" spans="1:11" ht="18.75" customHeight="1" x14ac:dyDescent="0.3">
      <c r="A57" s="10" t="s">
        <v>27</v>
      </c>
      <c r="B57" s="26">
        <f>'DAIRY DATA'!B9</f>
        <v>0</v>
      </c>
      <c r="C57" s="17" t="s">
        <v>33</v>
      </c>
      <c r="D57" s="10" t="s">
        <v>36</v>
      </c>
      <c r="E57" s="10" t="s">
        <v>40</v>
      </c>
      <c r="G57" s="10" t="s">
        <v>27</v>
      </c>
      <c r="H57" s="26">
        <f>'DAIRY DATA'!C10</f>
        <v>0</v>
      </c>
      <c r="I57" s="17" t="s">
        <v>33</v>
      </c>
      <c r="J57" s="10" t="s">
        <v>36</v>
      </c>
      <c r="K57" s="10" t="s">
        <v>40</v>
      </c>
    </row>
    <row r="58" spans="1:11" ht="18.75" customHeight="1" x14ac:dyDescent="0.3">
      <c r="A58" s="10" t="s">
        <v>28</v>
      </c>
      <c r="B58" s="63">
        <f>'DAIRY DATA'!AG9</f>
        <v>0</v>
      </c>
      <c r="C58" s="17" t="s">
        <v>33</v>
      </c>
      <c r="D58" s="10" t="s">
        <v>37</v>
      </c>
      <c r="E58" s="5">
        <v>60</v>
      </c>
      <c r="G58" s="10" t="s">
        <v>28</v>
      </c>
      <c r="H58" s="27">
        <f>'DAIRY DATA'!AG10</f>
        <v>0</v>
      </c>
      <c r="I58" s="17" t="s">
        <v>33</v>
      </c>
      <c r="J58" s="10" t="s">
        <v>37</v>
      </c>
      <c r="K58" s="5">
        <v>60</v>
      </c>
    </row>
    <row r="59" spans="1:11" ht="18.75" customHeight="1" x14ac:dyDescent="0.3">
      <c r="A59" s="10" t="s">
        <v>29</v>
      </c>
      <c r="B59" s="63">
        <f>'BALANCE SHEET'!C10</f>
        <v>0</v>
      </c>
      <c r="C59" s="17" t="s">
        <v>33</v>
      </c>
      <c r="D59" s="10" t="s">
        <v>38</v>
      </c>
      <c r="E59" s="10" t="s">
        <v>41</v>
      </c>
      <c r="G59" s="10" t="s">
        <v>29</v>
      </c>
      <c r="H59" s="63">
        <f>'BALANCE SHEET'!C11</f>
        <v>0</v>
      </c>
      <c r="I59" s="17" t="s">
        <v>33</v>
      </c>
      <c r="J59" s="10" t="s">
        <v>38</v>
      </c>
      <c r="K59" s="10" t="s">
        <v>41</v>
      </c>
    </row>
    <row r="60" spans="1:11" ht="18.75" customHeight="1" x14ac:dyDescent="0.3">
      <c r="A60" s="10" t="s">
        <v>30</v>
      </c>
      <c r="B60" s="63">
        <f>B58*E58</f>
        <v>0</v>
      </c>
      <c r="C60" s="17" t="s">
        <v>33</v>
      </c>
      <c r="D60" s="10" t="s">
        <v>39</v>
      </c>
      <c r="E60" s="10" t="s">
        <v>42</v>
      </c>
      <c r="G60" s="10" t="s">
        <v>30</v>
      </c>
      <c r="H60" s="63">
        <f>H58*K58</f>
        <v>0</v>
      </c>
      <c r="I60" s="17" t="s">
        <v>33</v>
      </c>
      <c r="J60" s="10" t="s">
        <v>39</v>
      </c>
      <c r="K60" s="10" t="s">
        <v>42</v>
      </c>
    </row>
    <row r="61" spans="1:11" ht="18.75" customHeight="1" x14ac:dyDescent="0.3">
      <c r="A61" s="10" t="s">
        <v>31</v>
      </c>
      <c r="B61" s="63">
        <f>'BALANCE SHEET'!D10</f>
        <v>0</v>
      </c>
      <c r="C61" s="17" t="s">
        <v>33</v>
      </c>
      <c r="D61" s="10"/>
      <c r="E61" s="10"/>
      <c r="G61" s="10" t="s">
        <v>31</v>
      </c>
      <c r="H61" s="63">
        <f>'BALANCE SHEET'!D11</f>
        <v>0</v>
      </c>
      <c r="I61" s="17" t="s">
        <v>33</v>
      </c>
      <c r="J61" s="10"/>
      <c r="K61" s="10"/>
    </row>
    <row r="62" spans="1:11" ht="18.75" customHeight="1" thickBot="1" x14ac:dyDescent="0.35">
      <c r="A62" s="78" t="s">
        <v>32</v>
      </c>
      <c r="B62" s="79">
        <f>SUM(B59:B61)</f>
        <v>0</v>
      </c>
      <c r="C62" s="80" t="s">
        <v>33</v>
      </c>
      <c r="D62" s="81" t="s">
        <v>43</v>
      </c>
      <c r="E62" s="82">
        <f>E14</f>
        <v>45351</v>
      </c>
      <c r="F62" s="83"/>
      <c r="G62" s="78" t="s">
        <v>32</v>
      </c>
      <c r="H62" s="79">
        <f>SUM(H59:H61)</f>
        <v>0</v>
      </c>
      <c r="I62" s="80" t="s">
        <v>33</v>
      </c>
      <c r="J62" s="81" t="s">
        <v>43</v>
      </c>
      <c r="K62" s="82">
        <f>E14</f>
        <v>45351</v>
      </c>
    </row>
    <row r="63" spans="1:11" ht="18.75" customHeight="1" x14ac:dyDescent="0.25">
      <c r="A63" s="50"/>
      <c r="B63" s="50"/>
      <c r="C63" s="50"/>
      <c r="D63" s="50"/>
      <c r="E63" s="50"/>
      <c r="G63" s="50"/>
      <c r="H63" s="50"/>
      <c r="I63" s="50"/>
      <c r="J63" s="50"/>
      <c r="K63" s="50"/>
    </row>
    <row r="64" spans="1:11" ht="18.75" customHeight="1" x14ac:dyDescent="0.25">
      <c r="A64" s="3"/>
      <c r="B64" s="3"/>
      <c r="C64" s="3"/>
      <c r="D64" s="3"/>
      <c r="E64" s="3"/>
      <c r="G64" s="3"/>
      <c r="H64" s="3"/>
      <c r="I64" s="3"/>
      <c r="J64" s="3"/>
      <c r="K64" s="3"/>
    </row>
    <row r="65" spans="1:11" ht="18.75" customHeight="1" x14ac:dyDescent="0.25">
      <c r="A65" s="3"/>
      <c r="B65" s="3"/>
      <c r="C65" s="3"/>
      <c r="D65" s="3"/>
      <c r="E65" s="3"/>
      <c r="G65" s="3"/>
      <c r="H65" s="3"/>
      <c r="I65" s="3"/>
      <c r="J65" s="3"/>
      <c r="K65" s="3"/>
    </row>
    <row r="66" spans="1:11" ht="18.75" customHeight="1" x14ac:dyDescent="0.25">
      <c r="A66" s="3"/>
      <c r="B66" s="3"/>
      <c r="C66" s="3"/>
      <c r="D66" s="3"/>
      <c r="E66" s="3"/>
      <c r="G66" s="3"/>
      <c r="H66" s="3"/>
      <c r="I66" s="3"/>
      <c r="J66" s="3"/>
      <c r="K66" s="3"/>
    </row>
    <row r="67" spans="1:11" ht="18.75" customHeight="1" x14ac:dyDescent="0.25">
      <c r="A67" s="126"/>
      <c r="B67" s="127"/>
      <c r="C67" s="127"/>
      <c r="D67" s="127"/>
      <c r="E67" s="128"/>
      <c r="G67" s="126"/>
      <c r="H67" s="127"/>
      <c r="I67" s="127"/>
      <c r="J67" s="127"/>
      <c r="K67" s="128"/>
    </row>
    <row r="68" spans="1:11" ht="18.75" customHeight="1" x14ac:dyDescent="0.3">
      <c r="A68" s="16"/>
      <c r="B68" s="14" t="s">
        <v>24</v>
      </c>
      <c r="C68" s="14"/>
      <c r="D68" s="14"/>
      <c r="E68" s="54"/>
      <c r="G68" s="16"/>
      <c r="H68" s="14" t="s">
        <v>24</v>
      </c>
      <c r="I68" s="14"/>
      <c r="J68" s="14"/>
      <c r="K68" s="54"/>
    </row>
    <row r="69" spans="1:11" ht="18.75" customHeight="1" x14ac:dyDescent="0.3">
      <c r="A69" s="10" t="s">
        <v>25</v>
      </c>
      <c r="B69" s="9" t="s">
        <v>4</v>
      </c>
      <c r="C69" s="17"/>
      <c r="D69" s="10" t="s">
        <v>34</v>
      </c>
      <c r="E69" s="10"/>
      <c r="G69" s="10" t="s">
        <v>25</v>
      </c>
      <c r="H69" s="25" t="s">
        <v>9</v>
      </c>
      <c r="I69" s="17"/>
      <c r="J69" s="10" t="s">
        <v>34</v>
      </c>
      <c r="K69" s="10"/>
    </row>
    <row r="70" spans="1:11" ht="18.75" customHeight="1" x14ac:dyDescent="0.25">
      <c r="A70" s="10" t="s">
        <v>26</v>
      </c>
      <c r="B70" s="9" t="str">
        <f>B8</f>
        <v xml:space="preserve">1st - 29 FEB </v>
      </c>
      <c r="C70" s="17"/>
      <c r="D70" s="10" t="s">
        <v>35</v>
      </c>
      <c r="E70" s="10" t="s">
        <v>48</v>
      </c>
      <c r="G70" s="10" t="s">
        <v>26</v>
      </c>
      <c r="H70" s="9" t="str">
        <f>B8</f>
        <v xml:space="preserve">1st - 29 FEB </v>
      </c>
      <c r="I70" s="17"/>
      <c r="J70" s="10" t="s">
        <v>35</v>
      </c>
      <c r="K70" s="10" t="s">
        <v>49</v>
      </c>
    </row>
    <row r="71" spans="1:11" ht="18.75" customHeight="1" x14ac:dyDescent="0.3">
      <c r="A71" s="10" t="s">
        <v>27</v>
      </c>
      <c r="B71" s="26">
        <f>'DAIRY DATA'!C11</f>
        <v>0</v>
      </c>
      <c r="C71" s="17" t="s">
        <v>33</v>
      </c>
      <c r="D71" s="10" t="s">
        <v>36</v>
      </c>
      <c r="E71" s="10" t="s">
        <v>40</v>
      </c>
      <c r="G71" s="10" t="s">
        <v>27</v>
      </c>
      <c r="H71" s="26">
        <f>'DAIRY DATA'!C12</f>
        <v>0</v>
      </c>
      <c r="I71" s="17" t="s">
        <v>33</v>
      </c>
      <c r="J71" s="10" t="s">
        <v>36</v>
      </c>
      <c r="K71" s="10" t="s">
        <v>40</v>
      </c>
    </row>
    <row r="72" spans="1:11" ht="18.75" customHeight="1" x14ac:dyDescent="0.3">
      <c r="A72" s="10" t="s">
        <v>28</v>
      </c>
      <c r="B72" s="22">
        <f>'DAIRY DATA'!AG11</f>
        <v>0</v>
      </c>
      <c r="C72" s="17" t="s">
        <v>33</v>
      </c>
      <c r="D72" s="10" t="s">
        <v>37</v>
      </c>
      <c r="E72" s="5">
        <v>60</v>
      </c>
      <c r="G72" s="10" t="s">
        <v>28</v>
      </c>
      <c r="H72" s="63">
        <f>'DAIRY DATA'!AG12</f>
        <v>0</v>
      </c>
      <c r="I72" s="17" t="s">
        <v>33</v>
      </c>
      <c r="J72" s="10" t="s">
        <v>37</v>
      </c>
      <c r="K72" s="5">
        <v>60</v>
      </c>
    </row>
    <row r="73" spans="1:11" ht="18.75" customHeight="1" x14ac:dyDescent="0.3">
      <c r="A73" s="10" t="s">
        <v>29</v>
      </c>
      <c r="B73" s="63">
        <f>'BALANCE SHEET'!C12</f>
        <v>0</v>
      </c>
      <c r="C73" s="17" t="s">
        <v>33</v>
      </c>
      <c r="D73" s="10" t="s">
        <v>38</v>
      </c>
      <c r="E73" s="10" t="s">
        <v>41</v>
      </c>
      <c r="G73" s="10" t="s">
        <v>29</v>
      </c>
      <c r="H73" s="63">
        <f>'BALANCE SHEET'!C13</f>
        <v>0</v>
      </c>
      <c r="I73" s="17" t="s">
        <v>33</v>
      </c>
      <c r="J73" s="10" t="s">
        <v>38</v>
      </c>
      <c r="K73" s="10" t="s">
        <v>41</v>
      </c>
    </row>
    <row r="74" spans="1:11" ht="18.75" customHeight="1" x14ac:dyDescent="0.3">
      <c r="A74" s="10" t="s">
        <v>30</v>
      </c>
      <c r="B74" s="63">
        <f>B72*E72</f>
        <v>0</v>
      </c>
      <c r="C74" s="17" t="s">
        <v>33</v>
      </c>
      <c r="D74" s="10" t="s">
        <v>39</v>
      </c>
      <c r="E74" s="10" t="s">
        <v>42</v>
      </c>
      <c r="G74" s="10" t="s">
        <v>30</v>
      </c>
      <c r="H74" s="63">
        <f>H72*K72</f>
        <v>0</v>
      </c>
      <c r="I74" s="17" t="s">
        <v>33</v>
      </c>
      <c r="J74" s="10" t="s">
        <v>39</v>
      </c>
      <c r="K74" s="10" t="s">
        <v>42</v>
      </c>
    </row>
    <row r="75" spans="1:11" ht="18.75" customHeight="1" x14ac:dyDescent="0.3">
      <c r="A75" s="10" t="s">
        <v>31</v>
      </c>
      <c r="B75" s="52">
        <f>'BALANCE SHEET'!D12</f>
        <v>0</v>
      </c>
      <c r="C75" s="17" t="s">
        <v>33</v>
      </c>
      <c r="D75" s="10"/>
      <c r="E75" s="10"/>
      <c r="G75" s="10" t="s">
        <v>31</v>
      </c>
      <c r="H75" s="63">
        <f>'BALANCE SHEET'!D13</f>
        <v>0</v>
      </c>
      <c r="I75" s="17" t="s">
        <v>33</v>
      </c>
      <c r="J75" s="10"/>
      <c r="K75" s="10"/>
    </row>
    <row r="76" spans="1:11" ht="18.75" customHeight="1" x14ac:dyDescent="0.3">
      <c r="A76" s="11" t="s">
        <v>32</v>
      </c>
      <c r="B76" s="24">
        <f>SUM(B73:B75)</f>
        <v>0</v>
      </c>
      <c r="C76" s="6" t="s">
        <v>33</v>
      </c>
      <c r="D76" s="12" t="s">
        <v>43</v>
      </c>
      <c r="E76" s="13">
        <f>E14</f>
        <v>45351</v>
      </c>
      <c r="G76" s="11" t="s">
        <v>32</v>
      </c>
      <c r="H76" s="24">
        <f>SUM(H73:H75)</f>
        <v>0</v>
      </c>
      <c r="I76" s="6" t="s">
        <v>33</v>
      </c>
      <c r="J76" s="12" t="s">
        <v>43</v>
      </c>
      <c r="K76" s="13">
        <f>E14</f>
        <v>45351</v>
      </c>
    </row>
    <row r="77" spans="1:11" ht="18.75" customHeight="1" x14ac:dyDescent="0.25">
      <c r="G77" s="18"/>
      <c r="H77" s="8"/>
      <c r="I77" s="19"/>
      <c r="J77" s="8"/>
      <c r="K77" s="20"/>
    </row>
    <row r="78" spans="1:11" ht="18.75" customHeight="1" x14ac:dyDescent="0.25">
      <c r="A78" s="7"/>
      <c r="B78" s="7"/>
      <c r="C78" s="7"/>
      <c r="D78" s="7"/>
      <c r="E78" s="7"/>
      <c r="F78" s="7"/>
    </row>
    <row r="79" spans="1:11" ht="18.75" customHeight="1" x14ac:dyDescent="0.25">
      <c r="A79" s="8"/>
      <c r="B79" s="8"/>
      <c r="C79" s="8"/>
      <c r="D79" s="8"/>
      <c r="E79" s="8"/>
      <c r="F79" s="7"/>
      <c r="G79" s="21"/>
      <c r="H79" s="7"/>
      <c r="I79" s="7"/>
      <c r="J79" s="7"/>
      <c r="K79" s="7"/>
    </row>
    <row r="80" spans="1:11" ht="18.75" customHeight="1" x14ac:dyDescent="0.25">
      <c r="A80" s="3"/>
      <c r="B80" s="3"/>
      <c r="C80" s="3"/>
      <c r="D80" s="3"/>
      <c r="E80" s="3"/>
      <c r="F80" s="7"/>
      <c r="G80" s="3"/>
      <c r="H80" s="3"/>
      <c r="I80" s="3"/>
      <c r="J80" s="3"/>
      <c r="K80" s="3"/>
    </row>
    <row r="81" spans="1:11" ht="18.75" customHeight="1" x14ac:dyDescent="0.25">
      <c r="A81" s="3"/>
      <c r="B81" s="3"/>
      <c r="C81" s="3"/>
      <c r="D81" s="3"/>
      <c r="E81" s="3"/>
      <c r="F81" s="7"/>
      <c r="G81" s="3"/>
      <c r="H81" s="3"/>
      <c r="I81" s="3"/>
      <c r="J81" s="3"/>
      <c r="K81" s="3"/>
    </row>
    <row r="82" spans="1:11" ht="18.75" customHeight="1" x14ac:dyDescent="0.25">
      <c r="A82" s="3"/>
      <c r="B82" s="3"/>
      <c r="C82" s="3"/>
      <c r="D82" s="3"/>
      <c r="E82" s="3"/>
      <c r="F82" s="7"/>
      <c r="G82" s="3"/>
      <c r="H82" s="3"/>
      <c r="I82" s="3"/>
      <c r="J82" s="3"/>
      <c r="K82" s="3"/>
    </row>
    <row r="83" spans="1:11" ht="18.75" customHeight="1" x14ac:dyDescent="0.25">
      <c r="A83" s="3"/>
      <c r="B83" s="3"/>
      <c r="C83" s="3"/>
      <c r="D83" s="3"/>
      <c r="E83" s="3"/>
      <c r="F83" s="7"/>
      <c r="G83" s="3"/>
      <c r="H83" s="3"/>
      <c r="I83" s="3"/>
      <c r="J83" s="3"/>
      <c r="K83" s="3"/>
    </row>
    <row r="84" spans="1:11" ht="18.75" customHeight="1" x14ac:dyDescent="0.25">
      <c r="A84" s="126"/>
      <c r="B84" s="127"/>
      <c r="C84" s="127"/>
      <c r="D84" s="127"/>
      <c r="E84" s="128"/>
      <c r="F84" s="7"/>
      <c r="G84" s="126"/>
      <c r="H84" s="127"/>
      <c r="I84" s="127"/>
      <c r="J84" s="127"/>
      <c r="K84" s="128"/>
    </row>
    <row r="85" spans="1:11" ht="18.75" customHeight="1" x14ac:dyDescent="0.3">
      <c r="A85" s="16"/>
      <c r="B85" s="14" t="s">
        <v>24</v>
      </c>
      <c r="C85" s="14"/>
      <c r="D85" s="14"/>
      <c r="E85" s="54"/>
      <c r="G85" s="16"/>
      <c r="H85" s="14" t="s">
        <v>24</v>
      </c>
      <c r="I85" s="14"/>
      <c r="J85" s="14"/>
      <c r="K85" s="54"/>
    </row>
    <row r="86" spans="1:11" ht="18.75" customHeight="1" x14ac:dyDescent="0.3">
      <c r="A86" s="10" t="s">
        <v>25</v>
      </c>
      <c r="B86" s="25" t="s">
        <v>82</v>
      </c>
      <c r="C86" s="17"/>
      <c r="D86" s="10" t="s">
        <v>34</v>
      </c>
      <c r="E86" s="10"/>
      <c r="G86" s="10" t="s">
        <v>25</v>
      </c>
      <c r="H86" s="25" t="s">
        <v>6</v>
      </c>
      <c r="I86" s="17"/>
      <c r="J86" s="10" t="s">
        <v>34</v>
      </c>
      <c r="K86" s="10"/>
    </row>
    <row r="87" spans="1:11" ht="18.75" customHeight="1" x14ac:dyDescent="0.25">
      <c r="A87" s="10" t="s">
        <v>26</v>
      </c>
      <c r="B87" s="9" t="str">
        <f>B8</f>
        <v xml:space="preserve">1st - 29 FEB </v>
      </c>
      <c r="C87" s="17"/>
      <c r="D87" s="10" t="s">
        <v>35</v>
      </c>
      <c r="E87" s="10" t="s">
        <v>50</v>
      </c>
      <c r="G87" s="10" t="s">
        <v>26</v>
      </c>
      <c r="H87" s="9" t="str">
        <f>B8</f>
        <v xml:space="preserve">1st - 29 FEB </v>
      </c>
      <c r="I87" s="17"/>
      <c r="J87" s="10" t="s">
        <v>35</v>
      </c>
      <c r="K87" s="10" t="s">
        <v>51</v>
      </c>
    </row>
    <row r="88" spans="1:11" ht="18.75" customHeight="1" x14ac:dyDescent="0.3">
      <c r="A88" s="10" t="s">
        <v>27</v>
      </c>
      <c r="B88" s="26">
        <f>'DAIRY DATA'!C13</f>
        <v>0</v>
      </c>
      <c r="C88" s="17" t="s">
        <v>33</v>
      </c>
      <c r="D88" s="10" t="s">
        <v>36</v>
      </c>
      <c r="E88" s="10" t="s">
        <v>40</v>
      </c>
      <c r="G88" s="10" t="s">
        <v>27</v>
      </c>
      <c r="H88" s="26">
        <f>'DAIRY DATA'!C14</f>
        <v>0</v>
      </c>
      <c r="I88" s="17" t="s">
        <v>33</v>
      </c>
      <c r="J88" s="10" t="s">
        <v>36</v>
      </c>
      <c r="K88" s="10" t="s">
        <v>40</v>
      </c>
    </row>
    <row r="89" spans="1:11" ht="18.75" customHeight="1" x14ac:dyDescent="0.3">
      <c r="A89" s="10" t="s">
        <v>28</v>
      </c>
      <c r="B89" s="63">
        <f>'DAIRY DATA'!AG13</f>
        <v>0</v>
      </c>
      <c r="C89" s="17" t="s">
        <v>33</v>
      </c>
      <c r="D89" s="10" t="s">
        <v>37</v>
      </c>
      <c r="E89" s="5">
        <v>60</v>
      </c>
      <c r="G89" s="10" t="s">
        <v>28</v>
      </c>
      <c r="H89" s="27">
        <f>'DAIRY DATA'!AG14</f>
        <v>0</v>
      </c>
      <c r="I89" s="17" t="s">
        <v>33</v>
      </c>
      <c r="J89" s="10" t="s">
        <v>37</v>
      </c>
      <c r="K89" s="5">
        <v>60</v>
      </c>
    </row>
    <row r="90" spans="1:11" ht="18.75" customHeight="1" x14ac:dyDescent="0.3">
      <c r="A90" s="10" t="s">
        <v>29</v>
      </c>
      <c r="B90" s="63">
        <f>'BALANCE SHEET'!C14</f>
        <v>0</v>
      </c>
      <c r="C90" s="17" t="s">
        <v>33</v>
      </c>
      <c r="D90" s="10" t="s">
        <v>38</v>
      </c>
      <c r="E90" s="10" t="s">
        <v>41</v>
      </c>
      <c r="G90" s="10" t="s">
        <v>29</v>
      </c>
      <c r="H90" s="63">
        <f>'BALANCE SHEET'!C15</f>
        <v>0</v>
      </c>
      <c r="I90" s="17" t="s">
        <v>33</v>
      </c>
      <c r="J90" s="10" t="s">
        <v>38</v>
      </c>
      <c r="K90" s="10" t="s">
        <v>41</v>
      </c>
    </row>
    <row r="91" spans="1:11" ht="18.75" customHeight="1" x14ac:dyDescent="0.3">
      <c r="A91" s="10" t="s">
        <v>30</v>
      </c>
      <c r="B91" s="63">
        <f>B89*E89</f>
        <v>0</v>
      </c>
      <c r="C91" s="17" t="s">
        <v>33</v>
      </c>
      <c r="D91" s="10" t="s">
        <v>39</v>
      </c>
      <c r="E91" s="10" t="s">
        <v>42</v>
      </c>
      <c r="G91" s="10" t="s">
        <v>30</v>
      </c>
      <c r="H91" s="63">
        <f>H89*K89</f>
        <v>0</v>
      </c>
      <c r="I91" s="17" t="s">
        <v>33</v>
      </c>
      <c r="J91" s="10" t="s">
        <v>39</v>
      </c>
      <c r="K91" s="10" t="s">
        <v>42</v>
      </c>
    </row>
    <row r="92" spans="1:11" ht="18.75" customHeight="1" x14ac:dyDescent="0.3">
      <c r="A92" s="10" t="s">
        <v>31</v>
      </c>
      <c r="B92" s="63">
        <f>'BALANCE SHEET'!D14</f>
        <v>0</v>
      </c>
      <c r="C92" s="17" t="s">
        <v>33</v>
      </c>
      <c r="D92" s="10"/>
      <c r="E92" s="10"/>
      <c r="G92" s="10" t="s">
        <v>31</v>
      </c>
      <c r="H92" s="63">
        <f>'BALANCE SHEET'!D15</f>
        <v>0</v>
      </c>
      <c r="I92" s="17" t="s">
        <v>33</v>
      </c>
      <c r="J92" s="10"/>
      <c r="K92" s="10"/>
    </row>
    <row r="93" spans="1:11" ht="18.75" customHeight="1" thickBot="1" x14ac:dyDescent="0.35">
      <c r="A93" s="78" t="s">
        <v>32</v>
      </c>
      <c r="B93" s="79">
        <f>SUM(B90:B92)</f>
        <v>0</v>
      </c>
      <c r="C93" s="80" t="s">
        <v>33</v>
      </c>
      <c r="D93" s="81" t="s">
        <v>43</v>
      </c>
      <c r="E93" s="82">
        <f>E14</f>
        <v>45351</v>
      </c>
      <c r="F93" s="83"/>
      <c r="G93" s="78" t="s">
        <v>32</v>
      </c>
      <c r="H93" s="79">
        <f>SUM(H90:H92)</f>
        <v>0</v>
      </c>
      <c r="I93" s="80" t="s">
        <v>33</v>
      </c>
      <c r="J93" s="81" t="s">
        <v>43</v>
      </c>
      <c r="K93" s="82">
        <f>E14</f>
        <v>45351</v>
      </c>
    </row>
    <row r="94" spans="1:11" ht="18.75" customHeight="1" x14ac:dyDescent="0.25">
      <c r="A94" s="50"/>
      <c r="B94" s="50"/>
      <c r="C94" s="50"/>
      <c r="D94" s="50"/>
      <c r="E94" s="50"/>
      <c r="G94" s="50"/>
      <c r="H94" s="50"/>
      <c r="I94" s="50"/>
      <c r="J94" s="50"/>
      <c r="K94" s="50"/>
    </row>
    <row r="95" spans="1:11" ht="18.75" customHeight="1" x14ac:dyDescent="0.25">
      <c r="A95" s="3"/>
      <c r="B95" s="3"/>
      <c r="C95" s="3"/>
      <c r="D95" s="3"/>
      <c r="E95" s="3"/>
      <c r="G95" s="3"/>
      <c r="H95" s="3"/>
      <c r="I95" s="3"/>
      <c r="J95" s="3"/>
      <c r="K95" s="3"/>
    </row>
    <row r="96" spans="1:11" ht="18.75" customHeight="1" x14ac:dyDescent="0.25">
      <c r="A96" s="3"/>
      <c r="B96" s="3"/>
      <c r="C96" s="3"/>
      <c r="D96" s="3"/>
      <c r="E96" s="3"/>
      <c r="G96" s="3"/>
      <c r="H96" s="3"/>
      <c r="I96" s="3"/>
      <c r="J96" s="3"/>
      <c r="K96" s="3"/>
    </row>
    <row r="97" spans="1:11" ht="18.75" customHeight="1" x14ac:dyDescent="0.25">
      <c r="A97" s="3"/>
      <c r="B97" s="3"/>
      <c r="C97" s="3"/>
      <c r="D97" s="3"/>
      <c r="E97" s="3"/>
      <c r="G97" s="3"/>
      <c r="H97" s="3"/>
      <c r="I97" s="3"/>
      <c r="J97" s="3"/>
      <c r="K97" s="3"/>
    </row>
    <row r="98" spans="1:11" ht="18.75" customHeight="1" x14ac:dyDescent="0.25">
      <c r="A98" s="126"/>
      <c r="B98" s="127"/>
      <c r="C98" s="127"/>
      <c r="D98" s="127"/>
      <c r="E98" s="128"/>
      <c r="G98" s="126"/>
      <c r="H98" s="127"/>
      <c r="I98" s="127"/>
      <c r="J98" s="127"/>
      <c r="K98" s="128"/>
    </row>
    <row r="99" spans="1:11" ht="18.75" customHeight="1" x14ac:dyDescent="0.3">
      <c r="A99" s="16"/>
      <c r="B99" s="14" t="s">
        <v>24</v>
      </c>
      <c r="C99" s="14"/>
      <c r="D99" s="14"/>
      <c r="E99" s="15"/>
      <c r="G99" s="16"/>
      <c r="H99" s="14" t="s">
        <v>24</v>
      </c>
      <c r="I99" s="14"/>
      <c r="J99" s="14"/>
      <c r="K99" s="15"/>
    </row>
    <row r="100" spans="1:11" ht="18.75" customHeight="1" x14ac:dyDescent="0.3">
      <c r="A100" s="10" t="s">
        <v>25</v>
      </c>
      <c r="B100" s="25" t="s">
        <v>83</v>
      </c>
      <c r="C100" s="17"/>
      <c r="D100" s="10" t="s">
        <v>34</v>
      </c>
      <c r="E100" s="10"/>
      <c r="G100" s="10" t="s">
        <v>25</v>
      </c>
      <c r="H100" s="25" t="s">
        <v>19</v>
      </c>
      <c r="I100" s="17"/>
      <c r="J100" s="10" t="s">
        <v>34</v>
      </c>
      <c r="K100" s="10"/>
    </row>
    <row r="101" spans="1:11" ht="18.75" customHeight="1" x14ac:dyDescent="0.25">
      <c r="A101" s="10" t="s">
        <v>26</v>
      </c>
      <c r="B101" s="9" t="str">
        <f>B8</f>
        <v xml:space="preserve">1st - 29 FEB </v>
      </c>
      <c r="C101" s="17"/>
      <c r="D101" s="10" t="s">
        <v>35</v>
      </c>
      <c r="E101" s="10" t="s">
        <v>48</v>
      </c>
      <c r="G101" s="10" t="s">
        <v>26</v>
      </c>
      <c r="H101" s="9" t="str">
        <f>B8</f>
        <v xml:space="preserve">1st - 29 FEB </v>
      </c>
      <c r="I101" s="17"/>
      <c r="J101" s="10" t="s">
        <v>35</v>
      </c>
      <c r="K101" s="10" t="s">
        <v>49</v>
      </c>
    </row>
    <row r="102" spans="1:11" ht="18.75" customHeight="1" x14ac:dyDescent="0.3">
      <c r="A102" s="10" t="s">
        <v>27</v>
      </c>
      <c r="B102" s="26">
        <f>'DAIRY DATA'!C15</f>
        <v>0</v>
      </c>
      <c r="C102" s="17" t="s">
        <v>33</v>
      </c>
      <c r="D102" s="10" t="s">
        <v>36</v>
      </c>
      <c r="E102" s="10" t="s">
        <v>40</v>
      </c>
      <c r="G102" s="10" t="s">
        <v>27</v>
      </c>
      <c r="H102" s="26">
        <f>'DAIRY DATA'!C16</f>
        <v>0</v>
      </c>
      <c r="I102" s="17" t="s">
        <v>33</v>
      </c>
      <c r="J102" s="10" t="s">
        <v>36</v>
      </c>
      <c r="K102" s="10" t="s">
        <v>40</v>
      </c>
    </row>
    <row r="103" spans="1:11" ht="18.75" customHeight="1" x14ac:dyDescent="0.3">
      <c r="A103" s="10" t="s">
        <v>28</v>
      </c>
      <c r="B103" s="22">
        <f>'DAIRY DATA'!AG15</f>
        <v>0</v>
      </c>
      <c r="C103" s="17" t="s">
        <v>33</v>
      </c>
      <c r="D103" s="10" t="s">
        <v>37</v>
      </c>
      <c r="E103" s="5">
        <v>60</v>
      </c>
      <c r="G103" s="10" t="s">
        <v>28</v>
      </c>
      <c r="H103" s="23">
        <f>'DAIRY DATA'!AG16</f>
        <v>0</v>
      </c>
      <c r="I103" s="17" t="s">
        <v>33</v>
      </c>
      <c r="J103" s="10" t="s">
        <v>37</v>
      </c>
      <c r="K103" s="5">
        <v>60</v>
      </c>
    </row>
    <row r="104" spans="1:11" ht="18.75" customHeight="1" x14ac:dyDescent="0.3">
      <c r="A104" s="10" t="s">
        <v>29</v>
      </c>
      <c r="B104" s="23">
        <f>'BALANCE SHEET'!C16</f>
        <v>0</v>
      </c>
      <c r="C104" s="17" t="s">
        <v>33</v>
      </c>
      <c r="D104" s="10" t="s">
        <v>38</v>
      </c>
      <c r="E104" s="10" t="s">
        <v>41</v>
      </c>
      <c r="G104" s="10" t="s">
        <v>29</v>
      </c>
      <c r="H104" s="23">
        <f>'BALANCE SHEET'!C17</f>
        <v>0</v>
      </c>
      <c r="I104" s="17" t="s">
        <v>33</v>
      </c>
      <c r="J104" s="10" t="s">
        <v>38</v>
      </c>
      <c r="K104" s="10" t="s">
        <v>41</v>
      </c>
    </row>
    <row r="105" spans="1:11" ht="18.75" customHeight="1" x14ac:dyDescent="0.3">
      <c r="A105" s="10" t="s">
        <v>30</v>
      </c>
      <c r="B105" s="23">
        <f>B103*E103</f>
        <v>0</v>
      </c>
      <c r="C105" s="17" t="s">
        <v>33</v>
      </c>
      <c r="D105" s="10" t="s">
        <v>39</v>
      </c>
      <c r="E105" s="10" t="s">
        <v>42</v>
      </c>
      <c r="G105" s="10" t="s">
        <v>30</v>
      </c>
      <c r="H105" s="23">
        <f>H103*K103</f>
        <v>0</v>
      </c>
      <c r="I105" s="17" t="s">
        <v>33</v>
      </c>
      <c r="J105" s="10" t="s">
        <v>39</v>
      </c>
      <c r="K105" s="10" t="s">
        <v>42</v>
      </c>
    </row>
    <row r="106" spans="1:11" ht="18.75" customHeight="1" x14ac:dyDescent="0.3">
      <c r="A106" s="10" t="s">
        <v>31</v>
      </c>
      <c r="B106" s="28">
        <f>'BALANCE SHEET'!D16</f>
        <v>0</v>
      </c>
      <c r="C106" s="17" t="s">
        <v>33</v>
      </c>
      <c r="D106" s="10"/>
      <c r="E106" s="10"/>
      <c r="G106" s="10" t="s">
        <v>31</v>
      </c>
      <c r="H106" s="23">
        <f>'BALANCE SHEET'!D17</f>
        <v>0</v>
      </c>
      <c r="I106" s="17" t="s">
        <v>33</v>
      </c>
      <c r="J106" s="10"/>
      <c r="K106" s="10"/>
    </row>
    <row r="107" spans="1:11" ht="18.75" customHeight="1" x14ac:dyDescent="0.3">
      <c r="A107" s="11" t="s">
        <v>32</v>
      </c>
      <c r="B107" s="24">
        <f>SUM(B104:B106)</f>
        <v>0</v>
      </c>
      <c r="C107" s="6" t="s">
        <v>33</v>
      </c>
      <c r="D107" s="12" t="s">
        <v>43</v>
      </c>
      <c r="E107" s="13">
        <f>E14</f>
        <v>45351</v>
      </c>
      <c r="G107" s="11" t="s">
        <v>32</v>
      </c>
      <c r="H107" s="24">
        <f>SUM(H104:H106)</f>
        <v>0</v>
      </c>
      <c r="I107" s="6" t="s">
        <v>33</v>
      </c>
      <c r="J107" s="12" t="s">
        <v>43</v>
      </c>
      <c r="K107" s="13">
        <f>E14</f>
        <v>45351</v>
      </c>
    </row>
    <row r="108" spans="1:11" ht="18.75" customHeight="1" x14ac:dyDescent="0.25">
      <c r="G108" s="18"/>
      <c r="H108" s="8"/>
      <c r="I108" s="19"/>
      <c r="J108" s="8"/>
      <c r="K108" s="20"/>
    </row>
    <row r="109" spans="1:11" ht="18.75" customHeight="1" x14ac:dyDescent="0.25">
      <c r="A109" s="7"/>
      <c r="B109" s="7"/>
      <c r="C109" s="7"/>
      <c r="D109" s="7"/>
      <c r="E109" s="7"/>
      <c r="F109" s="7"/>
    </row>
    <row r="110" spans="1:11" ht="18.75" customHeight="1" x14ac:dyDescent="0.25">
      <c r="A110" s="8"/>
      <c r="B110" s="8"/>
      <c r="C110" s="8"/>
      <c r="D110" s="8"/>
      <c r="E110" s="8"/>
      <c r="F110" s="7"/>
      <c r="G110" s="21"/>
      <c r="H110" s="7"/>
      <c r="I110" s="7"/>
      <c r="J110" s="7"/>
      <c r="K110" s="7"/>
    </row>
    <row r="111" spans="1:11" ht="18.75" customHeight="1" x14ac:dyDescent="0.25">
      <c r="A111" s="3"/>
      <c r="B111" s="3"/>
      <c r="C111" s="3"/>
      <c r="D111" s="3"/>
      <c r="E111" s="3"/>
      <c r="F111" s="7"/>
      <c r="G111" s="3"/>
      <c r="H111" s="3"/>
      <c r="I111" s="3"/>
      <c r="J111" s="3"/>
      <c r="K111" s="3"/>
    </row>
    <row r="112" spans="1:11" ht="18.75" customHeight="1" x14ac:dyDescent="0.25">
      <c r="A112" s="3"/>
      <c r="B112" s="3"/>
      <c r="C112" s="3"/>
      <c r="D112" s="3"/>
      <c r="E112" s="3"/>
      <c r="F112" s="7"/>
      <c r="G112" s="3"/>
      <c r="H112" s="3"/>
      <c r="I112" s="3"/>
      <c r="J112" s="3"/>
      <c r="K112" s="3"/>
    </row>
    <row r="113" spans="1:11" ht="18.75" customHeight="1" x14ac:dyDescent="0.25">
      <c r="A113" s="3"/>
      <c r="B113" s="3"/>
      <c r="C113" s="3"/>
      <c r="D113" s="3"/>
      <c r="E113" s="3"/>
      <c r="F113" s="7"/>
      <c r="G113" s="3"/>
      <c r="H113" s="3"/>
      <c r="I113" s="3"/>
      <c r="J113" s="3"/>
      <c r="K113" s="3"/>
    </row>
    <row r="114" spans="1:11" ht="18.75" customHeight="1" x14ac:dyDescent="0.25">
      <c r="A114" s="3"/>
      <c r="B114" s="3"/>
      <c r="C114" s="3"/>
      <c r="D114" s="3"/>
      <c r="E114" s="3"/>
      <c r="F114" s="7"/>
      <c r="G114" s="3"/>
      <c r="H114" s="3"/>
      <c r="I114" s="3"/>
      <c r="J114" s="3"/>
      <c r="K114" s="3"/>
    </row>
    <row r="115" spans="1:11" ht="18.75" customHeight="1" x14ac:dyDescent="0.25">
      <c r="A115" s="126"/>
      <c r="B115" s="127"/>
      <c r="C115" s="127"/>
      <c r="D115" s="127"/>
      <c r="E115" s="128"/>
      <c r="F115" s="7"/>
      <c r="G115" s="126"/>
      <c r="H115" s="127"/>
      <c r="I115" s="127"/>
      <c r="J115" s="127"/>
      <c r="K115" s="128"/>
    </row>
    <row r="116" spans="1:11" ht="18.75" customHeight="1" x14ac:dyDescent="0.3">
      <c r="A116" s="16"/>
      <c r="B116" s="14" t="s">
        <v>24</v>
      </c>
      <c r="C116" s="14"/>
      <c r="D116" s="14"/>
      <c r="E116" s="15"/>
      <c r="G116" s="16"/>
      <c r="H116" s="14" t="s">
        <v>24</v>
      </c>
      <c r="I116" s="14"/>
      <c r="J116" s="14"/>
      <c r="K116" s="15"/>
    </row>
    <row r="117" spans="1:11" ht="18.75" customHeight="1" x14ac:dyDescent="0.3">
      <c r="A117" s="10" t="s">
        <v>25</v>
      </c>
      <c r="B117" s="25" t="s">
        <v>68</v>
      </c>
      <c r="C117" s="17"/>
      <c r="D117" s="10" t="s">
        <v>34</v>
      </c>
      <c r="E117" s="10"/>
      <c r="G117" s="10" t="s">
        <v>25</v>
      </c>
      <c r="H117" s="25" t="s">
        <v>69</v>
      </c>
      <c r="I117" s="17"/>
      <c r="J117" s="10" t="s">
        <v>34</v>
      </c>
      <c r="K117" s="10"/>
    </row>
    <row r="118" spans="1:11" ht="18.75" customHeight="1" x14ac:dyDescent="0.25">
      <c r="A118" s="10" t="s">
        <v>26</v>
      </c>
      <c r="B118" s="9" t="str">
        <f>B8</f>
        <v xml:space="preserve">1st - 29 FEB </v>
      </c>
      <c r="C118" s="17"/>
      <c r="D118" s="10" t="s">
        <v>35</v>
      </c>
      <c r="E118" s="10" t="s">
        <v>50</v>
      </c>
      <c r="G118" s="10" t="s">
        <v>26</v>
      </c>
      <c r="H118" s="9" t="str">
        <f>B8</f>
        <v xml:space="preserve">1st - 29 FEB </v>
      </c>
      <c r="I118" s="17"/>
      <c r="J118" s="10" t="s">
        <v>35</v>
      </c>
      <c r="K118" s="10" t="s">
        <v>51</v>
      </c>
    </row>
    <row r="119" spans="1:11" ht="18.75" customHeight="1" x14ac:dyDescent="0.3">
      <c r="A119" s="10" t="s">
        <v>27</v>
      </c>
      <c r="B119" s="26">
        <f>'DAIRY DATA'!C17</f>
        <v>0</v>
      </c>
      <c r="C119" s="17" t="s">
        <v>33</v>
      </c>
      <c r="D119" s="10" t="s">
        <v>36</v>
      </c>
      <c r="E119" s="10" t="s">
        <v>40</v>
      </c>
      <c r="G119" s="10" t="s">
        <v>27</v>
      </c>
      <c r="H119" s="26">
        <f>'DAIRY DATA'!C18</f>
        <v>0</v>
      </c>
      <c r="I119" s="17" t="s">
        <v>33</v>
      </c>
      <c r="J119" s="10" t="s">
        <v>36</v>
      </c>
      <c r="K119" s="10" t="s">
        <v>40</v>
      </c>
    </row>
    <row r="120" spans="1:11" ht="18.75" customHeight="1" x14ac:dyDescent="0.3">
      <c r="A120" s="10" t="s">
        <v>28</v>
      </c>
      <c r="B120" s="23">
        <f>'DAIRY DATA'!AG17</f>
        <v>0</v>
      </c>
      <c r="C120" s="17" t="s">
        <v>33</v>
      </c>
      <c r="D120" s="10" t="s">
        <v>37</v>
      </c>
      <c r="E120" s="5">
        <v>60</v>
      </c>
      <c r="G120" s="10" t="s">
        <v>28</v>
      </c>
      <c r="H120" s="27">
        <f>'DAIRY DATA'!AG18</f>
        <v>0</v>
      </c>
      <c r="I120" s="17" t="s">
        <v>33</v>
      </c>
      <c r="J120" s="10" t="s">
        <v>37</v>
      </c>
      <c r="K120" s="5">
        <v>60</v>
      </c>
    </row>
    <row r="121" spans="1:11" ht="18.75" customHeight="1" x14ac:dyDescent="0.3">
      <c r="A121" s="10" t="s">
        <v>29</v>
      </c>
      <c r="B121" s="23">
        <f>'BALANCE SHEET'!C18</f>
        <v>0</v>
      </c>
      <c r="C121" s="17" t="s">
        <v>33</v>
      </c>
      <c r="D121" s="10" t="s">
        <v>38</v>
      </c>
      <c r="E121" s="10" t="s">
        <v>41</v>
      </c>
      <c r="G121" s="10" t="s">
        <v>29</v>
      </c>
      <c r="H121" s="23">
        <f>'BALANCE SHEET'!C19</f>
        <v>0</v>
      </c>
      <c r="I121" s="17" t="s">
        <v>33</v>
      </c>
      <c r="J121" s="10" t="s">
        <v>38</v>
      </c>
      <c r="K121" s="10" t="s">
        <v>41</v>
      </c>
    </row>
    <row r="122" spans="1:11" ht="18.75" customHeight="1" x14ac:dyDescent="0.3">
      <c r="A122" s="10" t="s">
        <v>30</v>
      </c>
      <c r="B122" s="23">
        <f>B120*E120</f>
        <v>0</v>
      </c>
      <c r="C122" s="17" t="s">
        <v>33</v>
      </c>
      <c r="D122" s="10" t="s">
        <v>39</v>
      </c>
      <c r="E122" s="10" t="s">
        <v>42</v>
      </c>
      <c r="G122" s="10" t="s">
        <v>30</v>
      </c>
      <c r="H122" s="23">
        <f>H120*K120</f>
        <v>0</v>
      </c>
      <c r="I122" s="17" t="s">
        <v>33</v>
      </c>
      <c r="J122" s="10" t="s">
        <v>39</v>
      </c>
      <c r="K122" s="10" t="s">
        <v>42</v>
      </c>
    </row>
    <row r="123" spans="1:11" ht="18.75" customHeight="1" x14ac:dyDescent="0.3">
      <c r="A123" s="10" t="s">
        <v>31</v>
      </c>
      <c r="B123" s="23">
        <f>'BALANCE SHEET'!D18</f>
        <v>0</v>
      </c>
      <c r="C123" s="17" t="s">
        <v>33</v>
      </c>
      <c r="D123" s="10"/>
      <c r="E123" s="10"/>
      <c r="G123" s="10" t="s">
        <v>31</v>
      </c>
      <c r="H123" s="23">
        <f>'BALANCE SHEET'!D19</f>
        <v>0</v>
      </c>
      <c r="I123" s="17" t="s">
        <v>33</v>
      </c>
      <c r="J123" s="10"/>
      <c r="K123" s="10"/>
    </row>
    <row r="124" spans="1:11" ht="18.75" customHeight="1" thickBot="1" x14ac:dyDescent="0.35">
      <c r="A124" s="78" t="s">
        <v>32</v>
      </c>
      <c r="B124" s="79">
        <f>SUM(B121:B123)</f>
        <v>0</v>
      </c>
      <c r="C124" s="80" t="s">
        <v>33</v>
      </c>
      <c r="D124" s="81" t="s">
        <v>43</v>
      </c>
      <c r="E124" s="82">
        <f>E14</f>
        <v>45351</v>
      </c>
      <c r="F124" s="83"/>
      <c r="G124" s="78" t="s">
        <v>32</v>
      </c>
      <c r="H124" s="79">
        <f>SUM(H121:H123)</f>
        <v>0</v>
      </c>
      <c r="I124" s="80" t="s">
        <v>33</v>
      </c>
      <c r="J124" s="81" t="s">
        <v>43</v>
      </c>
      <c r="K124" s="82">
        <f>E14</f>
        <v>45351</v>
      </c>
    </row>
    <row r="125" spans="1:11" ht="18.75" customHeight="1" x14ac:dyDescent="0.25">
      <c r="A125" s="50"/>
      <c r="B125" s="50"/>
      <c r="C125" s="50"/>
      <c r="D125" s="50"/>
      <c r="E125" s="50"/>
      <c r="G125" s="50"/>
      <c r="H125" s="50"/>
      <c r="I125" s="50"/>
      <c r="J125" s="50"/>
      <c r="K125" s="50"/>
    </row>
    <row r="126" spans="1:11" ht="18.75" customHeight="1" x14ac:dyDescent="0.25">
      <c r="A126" s="3"/>
      <c r="B126" s="3"/>
      <c r="C126" s="3"/>
      <c r="D126" s="3"/>
      <c r="E126" s="3"/>
      <c r="G126" s="3"/>
      <c r="H126" s="3"/>
      <c r="I126" s="3"/>
      <c r="J126" s="3"/>
      <c r="K126" s="3"/>
    </row>
    <row r="127" spans="1:11" ht="18.75" customHeight="1" x14ac:dyDescent="0.25">
      <c r="A127" s="3"/>
      <c r="B127" s="3"/>
      <c r="C127" s="3"/>
      <c r="D127" s="3"/>
      <c r="E127" s="3"/>
      <c r="G127" s="3"/>
      <c r="H127" s="3"/>
      <c r="I127" s="3"/>
      <c r="J127" s="3"/>
      <c r="K127" s="3"/>
    </row>
    <row r="128" spans="1:11" ht="18.75" customHeight="1" x14ac:dyDescent="0.25">
      <c r="A128" s="3"/>
      <c r="B128" s="3"/>
      <c r="C128" s="3"/>
      <c r="D128" s="3"/>
      <c r="E128" s="3"/>
      <c r="G128" s="3"/>
      <c r="H128" s="3"/>
      <c r="I128" s="3"/>
      <c r="J128" s="3"/>
      <c r="K128" s="3"/>
    </row>
    <row r="129" spans="1:11" ht="18.75" customHeight="1" x14ac:dyDescent="0.25">
      <c r="A129" s="126"/>
      <c r="B129" s="127"/>
      <c r="C129" s="127"/>
      <c r="D129" s="127"/>
      <c r="E129" s="128"/>
      <c r="G129" s="126"/>
      <c r="H129" s="127"/>
      <c r="I129" s="127"/>
      <c r="J129" s="127"/>
      <c r="K129" s="128"/>
    </row>
    <row r="130" spans="1:11" ht="18.75" customHeight="1" x14ac:dyDescent="0.3">
      <c r="A130" s="16"/>
      <c r="B130" s="14" t="s">
        <v>24</v>
      </c>
      <c r="C130" s="14"/>
      <c r="D130" s="14"/>
      <c r="E130" s="54"/>
      <c r="G130" s="16"/>
      <c r="H130" s="14" t="s">
        <v>24</v>
      </c>
      <c r="I130" s="14"/>
      <c r="J130" s="14"/>
      <c r="K130" s="54"/>
    </row>
    <row r="131" spans="1:11" ht="18.75" customHeight="1" x14ac:dyDescent="0.3">
      <c r="A131" s="10" t="s">
        <v>25</v>
      </c>
      <c r="B131" s="25" t="s">
        <v>71</v>
      </c>
      <c r="C131" s="17"/>
      <c r="D131" s="10" t="s">
        <v>34</v>
      </c>
      <c r="E131" s="10"/>
      <c r="G131" s="10" t="s">
        <v>25</v>
      </c>
      <c r="H131" s="25" t="s">
        <v>73</v>
      </c>
      <c r="I131" s="17"/>
      <c r="J131" s="10" t="s">
        <v>34</v>
      </c>
      <c r="K131" s="10"/>
    </row>
    <row r="132" spans="1:11" ht="18.75" customHeight="1" x14ac:dyDescent="0.25">
      <c r="A132" s="10" t="s">
        <v>26</v>
      </c>
      <c r="B132" s="9" t="str">
        <f>B8</f>
        <v xml:space="preserve">1st - 29 FEB </v>
      </c>
      <c r="C132" s="17"/>
      <c r="D132" s="10" t="s">
        <v>35</v>
      </c>
      <c r="E132" s="10" t="s">
        <v>48</v>
      </c>
      <c r="G132" s="10" t="s">
        <v>26</v>
      </c>
      <c r="H132" s="9" t="str">
        <f>B8</f>
        <v xml:space="preserve">1st - 29 FEB </v>
      </c>
      <c r="I132" s="17"/>
      <c r="J132" s="10" t="s">
        <v>35</v>
      </c>
      <c r="K132" s="10" t="s">
        <v>49</v>
      </c>
    </row>
    <row r="133" spans="1:11" ht="18.75" customHeight="1" x14ac:dyDescent="0.3">
      <c r="A133" s="10" t="s">
        <v>27</v>
      </c>
      <c r="B133" s="26">
        <f>'DAIRY DATA'!C19</f>
        <v>0</v>
      </c>
      <c r="C133" s="17" t="s">
        <v>33</v>
      </c>
      <c r="D133" s="10" t="s">
        <v>36</v>
      </c>
      <c r="E133" s="10" t="s">
        <v>40</v>
      </c>
      <c r="G133" s="10" t="s">
        <v>27</v>
      </c>
      <c r="H133" s="26">
        <f>'DAIRY DATA'!C20</f>
        <v>0</v>
      </c>
      <c r="I133" s="17" t="s">
        <v>33</v>
      </c>
      <c r="J133" s="10" t="s">
        <v>36</v>
      </c>
      <c r="K133" s="10" t="s">
        <v>40</v>
      </c>
    </row>
    <row r="134" spans="1:11" ht="18.75" customHeight="1" x14ac:dyDescent="0.3">
      <c r="A134" s="10" t="s">
        <v>28</v>
      </c>
      <c r="B134" s="22">
        <f>'DAIRY DATA'!AG19</f>
        <v>0</v>
      </c>
      <c r="C134" s="17" t="s">
        <v>33</v>
      </c>
      <c r="D134" s="10" t="s">
        <v>37</v>
      </c>
      <c r="E134" s="5">
        <v>60</v>
      </c>
      <c r="G134" s="10" t="s">
        <v>28</v>
      </c>
      <c r="H134" s="63">
        <f>'DAIRY DATA'!AG20</f>
        <v>0</v>
      </c>
      <c r="I134" s="17" t="s">
        <v>33</v>
      </c>
      <c r="J134" s="10" t="s">
        <v>37</v>
      </c>
      <c r="K134" s="5">
        <v>60</v>
      </c>
    </row>
    <row r="135" spans="1:11" ht="18.75" customHeight="1" x14ac:dyDescent="0.3">
      <c r="A135" s="10" t="s">
        <v>29</v>
      </c>
      <c r="B135" s="63">
        <f>'BALANCE SHEET'!C20</f>
        <v>0</v>
      </c>
      <c r="C135" s="17" t="s">
        <v>33</v>
      </c>
      <c r="D135" s="10" t="s">
        <v>38</v>
      </c>
      <c r="E135" s="10" t="s">
        <v>41</v>
      </c>
      <c r="G135" s="10" t="s">
        <v>29</v>
      </c>
      <c r="H135" s="63">
        <f>'BALANCE SHEET'!C21</f>
        <v>0</v>
      </c>
      <c r="I135" s="17" t="s">
        <v>33</v>
      </c>
      <c r="J135" s="10" t="s">
        <v>38</v>
      </c>
      <c r="K135" s="10" t="s">
        <v>41</v>
      </c>
    </row>
    <row r="136" spans="1:11" ht="18.75" customHeight="1" x14ac:dyDescent="0.3">
      <c r="A136" s="10" t="s">
        <v>30</v>
      </c>
      <c r="B136" s="63">
        <f>B134*E134</f>
        <v>0</v>
      </c>
      <c r="C136" s="17" t="s">
        <v>33</v>
      </c>
      <c r="D136" s="10" t="s">
        <v>39</v>
      </c>
      <c r="E136" s="10" t="s">
        <v>42</v>
      </c>
      <c r="G136" s="10" t="s">
        <v>30</v>
      </c>
      <c r="H136" s="63">
        <f>H134*K134</f>
        <v>0</v>
      </c>
      <c r="I136" s="17" t="s">
        <v>33</v>
      </c>
      <c r="J136" s="10" t="s">
        <v>39</v>
      </c>
      <c r="K136" s="10" t="s">
        <v>42</v>
      </c>
    </row>
    <row r="137" spans="1:11" ht="18.75" customHeight="1" x14ac:dyDescent="0.3">
      <c r="A137" s="10" t="s">
        <v>31</v>
      </c>
      <c r="B137" s="52">
        <f>'BALANCE SHEET'!D20</f>
        <v>0</v>
      </c>
      <c r="C137" s="17" t="s">
        <v>33</v>
      </c>
      <c r="D137" s="10"/>
      <c r="E137" s="10"/>
      <c r="G137" s="10" t="s">
        <v>31</v>
      </c>
      <c r="H137" s="63">
        <f>'BALANCE SHEET'!D21</f>
        <v>0</v>
      </c>
      <c r="I137" s="17" t="s">
        <v>33</v>
      </c>
      <c r="J137" s="10"/>
      <c r="K137" s="10"/>
    </row>
    <row r="138" spans="1:11" ht="18.75" customHeight="1" x14ac:dyDescent="0.3">
      <c r="A138" s="11" t="s">
        <v>32</v>
      </c>
      <c r="B138" s="24">
        <f>SUM(B135:B137)</f>
        <v>0</v>
      </c>
      <c r="C138" s="6" t="s">
        <v>33</v>
      </c>
      <c r="D138" s="12" t="s">
        <v>43</v>
      </c>
      <c r="E138" s="13">
        <f>E14</f>
        <v>45351</v>
      </c>
      <c r="G138" s="11" t="s">
        <v>32</v>
      </c>
      <c r="H138" s="24">
        <f>SUM(H135:H137)</f>
        <v>0</v>
      </c>
      <c r="I138" s="6" t="s">
        <v>33</v>
      </c>
      <c r="J138" s="12" t="s">
        <v>43</v>
      </c>
      <c r="K138" s="13">
        <f>E14</f>
        <v>45351</v>
      </c>
    </row>
    <row r="139" spans="1:11" ht="18.75" customHeight="1" x14ac:dyDescent="0.25">
      <c r="G139" s="18"/>
      <c r="H139" s="8"/>
      <c r="I139" s="19"/>
      <c r="J139" s="8"/>
      <c r="K139" s="20"/>
    </row>
    <row r="140" spans="1:11" ht="18.75" customHeight="1" x14ac:dyDescent="0.25">
      <c r="A140" s="7"/>
      <c r="B140" s="7"/>
      <c r="C140" s="7"/>
      <c r="D140" s="7"/>
      <c r="E140" s="7"/>
      <c r="F140" s="7"/>
    </row>
    <row r="141" spans="1:11" ht="18.75" customHeight="1" x14ac:dyDescent="0.25">
      <c r="A141" s="8"/>
      <c r="B141" s="8"/>
      <c r="C141" s="8"/>
      <c r="D141" s="8"/>
      <c r="E141" s="8"/>
      <c r="F141" s="7"/>
      <c r="G141" s="21"/>
      <c r="H141" s="7"/>
      <c r="I141" s="7"/>
      <c r="J141" s="7"/>
      <c r="K141" s="7"/>
    </row>
    <row r="142" spans="1:11" ht="18.75" customHeight="1" x14ac:dyDescent="0.25">
      <c r="A142" s="3"/>
      <c r="B142" s="3"/>
      <c r="C142" s="3"/>
      <c r="D142" s="3"/>
      <c r="E142" s="3"/>
      <c r="F142" s="7"/>
      <c r="G142" s="3"/>
      <c r="H142" s="3"/>
      <c r="I142" s="3"/>
      <c r="J142" s="3"/>
      <c r="K142" s="3"/>
    </row>
    <row r="143" spans="1:11" ht="18.75" customHeight="1" x14ac:dyDescent="0.25">
      <c r="A143" s="3"/>
      <c r="B143" s="3"/>
      <c r="C143" s="3"/>
      <c r="D143" s="3"/>
      <c r="E143" s="3"/>
      <c r="F143" s="7"/>
      <c r="G143" s="3"/>
      <c r="H143" s="3"/>
      <c r="I143" s="3"/>
      <c r="J143" s="3"/>
      <c r="K143" s="3"/>
    </row>
    <row r="144" spans="1:11" ht="18.75" customHeight="1" x14ac:dyDescent="0.25">
      <c r="A144" s="3"/>
      <c r="B144" s="3"/>
      <c r="C144" s="3"/>
      <c r="D144" s="3"/>
      <c r="E144" s="3"/>
      <c r="F144" s="7"/>
      <c r="G144" s="3"/>
      <c r="H144" s="3"/>
      <c r="I144" s="3"/>
      <c r="J144" s="3"/>
      <c r="K144" s="3"/>
    </row>
    <row r="145" spans="1:11" ht="18.75" customHeight="1" x14ac:dyDescent="0.25">
      <c r="A145" s="3"/>
      <c r="B145" s="3"/>
      <c r="C145" s="3"/>
      <c r="D145" s="3"/>
      <c r="E145" s="3"/>
      <c r="F145" s="7"/>
      <c r="G145" s="3"/>
      <c r="H145" s="3"/>
      <c r="I145" s="3"/>
      <c r="J145" s="3"/>
      <c r="K145" s="3"/>
    </row>
    <row r="146" spans="1:11" ht="18.75" customHeight="1" x14ac:dyDescent="0.25">
      <c r="A146" s="126"/>
      <c r="B146" s="127"/>
      <c r="C146" s="127"/>
      <c r="D146" s="127"/>
      <c r="E146" s="128"/>
      <c r="F146" s="7"/>
      <c r="G146" s="126"/>
      <c r="H146" s="127"/>
      <c r="I146" s="127"/>
      <c r="J146" s="127"/>
      <c r="K146" s="128"/>
    </row>
    <row r="147" spans="1:11" ht="18.75" customHeight="1" x14ac:dyDescent="0.3">
      <c r="A147" s="16"/>
      <c r="B147" s="14" t="s">
        <v>24</v>
      </c>
      <c r="C147" s="14"/>
      <c r="D147" s="14"/>
      <c r="E147" s="54"/>
      <c r="G147" s="16"/>
      <c r="H147" s="14" t="s">
        <v>24</v>
      </c>
      <c r="I147" s="14"/>
      <c r="J147" s="14"/>
      <c r="K147" s="54"/>
    </row>
    <row r="148" spans="1:11" ht="18.75" customHeight="1" x14ac:dyDescent="0.3">
      <c r="A148" s="10" t="s">
        <v>25</v>
      </c>
      <c r="B148" s="25" t="s">
        <v>70</v>
      </c>
      <c r="C148" s="17"/>
      <c r="D148" s="10" t="s">
        <v>34</v>
      </c>
      <c r="E148" s="10"/>
      <c r="G148" s="10" t="s">
        <v>25</v>
      </c>
      <c r="H148" s="25" t="s">
        <v>20</v>
      </c>
      <c r="I148" s="17"/>
      <c r="J148" s="10" t="s">
        <v>34</v>
      </c>
      <c r="K148" s="10"/>
    </row>
    <row r="149" spans="1:11" ht="18.75" customHeight="1" x14ac:dyDescent="0.25">
      <c r="A149" s="10" t="s">
        <v>26</v>
      </c>
      <c r="B149" s="9" t="str">
        <f>B8</f>
        <v xml:space="preserve">1st - 29 FEB </v>
      </c>
      <c r="C149" s="17"/>
      <c r="D149" s="10" t="s">
        <v>35</v>
      </c>
      <c r="E149" s="10" t="s">
        <v>50</v>
      </c>
      <c r="G149" s="10" t="s">
        <v>26</v>
      </c>
      <c r="H149" s="9" t="str">
        <f>B8</f>
        <v xml:space="preserve">1st - 29 FEB </v>
      </c>
      <c r="I149" s="17"/>
      <c r="J149" s="10" t="s">
        <v>35</v>
      </c>
      <c r="K149" s="10" t="s">
        <v>51</v>
      </c>
    </row>
    <row r="150" spans="1:11" ht="18.75" customHeight="1" x14ac:dyDescent="0.3">
      <c r="A150" s="10" t="s">
        <v>27</v>
      </c>
      <c r="B150" s="26">
        <f>'DAIRY DATA'!C21</f>
        <v>0</v>
      </c>
      <c r="C150" s="17" t="s">
        <v>33</v>
      </c>
      <c r="D150" s="10" t="s">
        <v>36</v>
      </c>
      <c r="E150" s="10" t="s">
        <v>40</v>
      </c>
      <c r="G150" s="10" t="s">
        <v>27</v>
      </c>
      <c r="H150" s="26">
        <f>'DAIRY DATA'!C22</f>
        <v>0</v>
      </c>
      <c r="I150" s="17" t="s">
        <v>33</v>
      </c>
      <c r="J150" s="10" t="s">
        <v>36</v>
      </c>
      <c r="K150" s="10" t="s">
        <v>40</v>
      </c>
    </row>
    <row r="151" spans="1:11" ht="18.75" customHeight="1" x14ac:dyDescent="0.3">
      <c r="A151" s="10" t="s">
        <v>28</v>
      </c>
      <c r="B151" s="63">
        <f>'DAIRY DATA'!AG21</f>
        <v>0</v>
      </c>
      <c r="C151" s="17" t="s">
        <v>33</v>
      </c>
      <c r="D151" s="10" t="s">
        <v>37</v>
      </c>
      <c r="E151" s="5">
        <v>60</v>
      </c>
      <c r="G151" s="10" t="s">
        <v>28</v>
      </c>
      <c r="H151" s="27">
        <f>'DAIRY DATA'!AG22</f>
        <v>0</v>
      </c>
      <c r="I151" s="17" t="s">
        <v>33</v>
      </c>
      <c r="J151" s="10" t="s">
        <v>37</v>
      </c>
      <c r="K151" s="5">
        <v>60</v>
      </c>
    </row>
    <row r="152" spans="1:11" ht="18.75" customHeight="1" x14ac:dyDescent="0.3">
      <c r="A152" s="10" t="s">
        <v>29</v>
      </c>
      <c r="B152" s="63">
        <f>'BALANCE SHEET'!C22</f>
        <v>0</v>
      </c>
      <c r="C152" s="17" t="s">
        <v>33</v>
      </c>
      <c r="D152" s="10" t="s">
        <v>38</v>
      </c>
      <c r="E152" s="10" t="s">
        <v>41</v>
      </c>
      <c r="G152" s="10" t="s">
        <v>29</v>
      </c>
      <c r="H152" s="63">
        <f>'BALANCE SHEET'!C23</f>
        <v>0</v>
      </c>
      <c r="I152" s="17" t="s">
        <v>33</v>
      </c>
      <c r="J152" s="10" t="s">
        <v>38</v>
      </c>
      <c r="K152" s="10" t="s">
        <v>41</v>
      </c>
    </row>
    <row r="153" spans="1:11" ht="18.75" customHeight="1" x14ac:dyDescent="0.3">
      <c r="A153" s="10" t="s">
        <v>30</v>
      </c>
      <c r="B153" s="63">
        <f>B151*E151</f>
        <v>0</v>
      </c>
      <c r="C153" s="17" t="s">
        <v>33</v>
      </c>
      <c r="D153" s="10" t="s">
        <v>39</v>
      </c>
      <c r="E153" s="10" t="s">
        <v>42</v>
      </c>
      <c r="G153" s="10" t="s">
        <v>30</v>
      </c>
      <c r="H153" s="63">
        <f>H151*K151</f>
        <v>0</v>
      </c>
      <c r="I153" s="17" t="s">
        <v>33</v>
      </c>
      <c r="J153" s="10" t="s">
        <v>39</v>
      </c>
      <c r="K153" s="10" t="s">
        <v>42</v>
      </c>
    </row>
    <row r="154" spans="1:11" ht="18.75" customHeight="1" x14ac:dyDescent="0.3">
      <c r="A154" s="10" t="s">
        <v>31</v>
      </c>
      <c r="B154" s="63">
        <f>'BALANCE SHEET'!D22</f>
        <v>0</v>
      </c>
      <c r="C154" s="17" t="s">
        <v>33</v>
      </c>
      <c r="D154" s="10"/>
      <c r="E154" s="10"/>
      <c r="G154" s="10" t="s">
        <v>31</v>
      </c>
      <c r="H154" s="63">
        <f>'BALANCE SHEET'!D23</f>
        <v>0</v>
      </c>
      <c r="I154" s="17" t="s">
        <v>33</v>
      </c>
      <c r="J154" s="10"/>
      <c r="K154" s="10"/>
    </row>
    <row r="155" spans="1:11" ht="18.75" customHeight="1" thickBot="1" x14ac:dyDescent="0.35">
      <c r="A155" s="78" t="s">
        <v>32</v>
      </c>
      <c r="B155" s="79">
        <f>SUM(B152:B154)</f>
        <v>0</v>
      </c>
      <c r="C155" s="80" t="s">
        <v>33</v>
      </c>
      <c r="D155" s="81" t="s">
        <v>43</v>
      </c>
      <c r="E155" s="82">
        <f>E14</f>
        <v>45351</v>
      </c>
      <c r="F155" s="83"/>
      <c r="G155" s="78" t="s">
        <v>32</v>
      </c>
      <c r="H155" s="79">
        <f>SUM(H152:H154)</f>
        <v>0</v>
      </c>
      <c r="I155" s="80" t="s">
        <v>33</v>
      </c>
      <c r="J155" s="81" t="s">
        <v>43</v>
      </c>
      <c r="K155" s="82">
        <f>E14</f>
        <v>45351</v>
      </c>
    </row>
    <row r="156" spans="1:11" ht="18.75" customHeight="1" x14ac:dyDescent="0.25">
      <c r="A156" s="50"/>
      <c r="B156" s="50"/>
      <c r="C156" s="50"/>
      <c r="D156" s="50"/>
      <c r="E156" s="50"/>
      <c r="G156" s="50"/>
      <c r="H156" s="50"/>
      <c r="I156" s="50"/>
      <c r="J156" s="50"/>
      <c r="K156" s="50"/>
    </row>
    <row r="157" spans="1:11" ht="18.75" customHeight="1" x14ac:dyDescent="0.25">
      <c r="A157" s="3"/>
      <c r="B157" s="3"/>
      <c r="C157" s="3"/>
      <c r="D157" s="3"/>
      <c r="E157" s="3"/>
      <c r="G157" s="3"/>
      <c r="H157" s="3"/>
      <c r="I157" s="3"/>
      <c r="J157" s="3"/>
      <c r="K157" s="3"/>
    </row>
    <row r="158" spans="1:11" ht="18.75" customHeight="1" x14ac:dyDescent="0.25">
      <c r="A158" s="3"/>
      <c r="B158" s="3"/>
      <c r="C158" s="3"/>
      <c r="D158" s="3"/>
      <c r="E158" s="3"/>
      <c r="G158" s="3"/>
      <c r="H158" s="3"/>
      <c r="I158" s="3"/>
      <c r="J158" s="3"/>
      <c r="K158" s="3"/>
    </row>
    <row r="159" spans="1:11" ht="18.75" customHeight="1" x14ac:dyDescent="0.25">
      <c r="A159" s="3"/>
      <c r="B159" s="3"/>
      <c r="C159" s="3"/>
      <c r="D159" s="3"/>
      <c r="E159" s="3"/>
      <c r="G159" s="3"/>
      <c r="H159" s="3"/>
      <c r="I159" s="3"/>
      <c r="J159" s="3"/>
      <c r="K159" s="3"/>
    </row>
    <row r="160" spans="1:11" ht="18.75" customHeight="1" x14ac:dyDescent="0.25">
      <c r="A160" s="126"/>
      <c r="B160" s="127"/>
      <c r="C160" s="127"/>
      <c r="D160" s="127"/>
      <c r="E160" s="128"/>
      <c r="G160" s="126"/>
      <c r="H160" s="127"/>
      <c r="I160" s="127"/>
      <c r="J160" s="127"/>
      <c r="K160" s="128"/>
    </row>
    <row r="161" spans="1:11" ht="18.75" customHeight="1" x14ac:dyDescent="0.3">
      <c r="A161" s="16"/>
      <c r="B161" s="14" t="s">
        <v>24</v>
      </c>
      <c r="C161" s="14"/>
      <c r="D161" s="14"/>
      <c r="E161" s="54"/>
      <c r="G161" s="16"/>
      <c r="H161" s="14" t="s">
        <v>24</v>
      </c>
      <c r="I161" s="14"/>
      <c r="J161" s="14"/>
      <c r="K161" s="54"/>
    </row>
    <row r="162" spans="1:11" ht="18.75" customHeight="1" x14ac:dyDescent="0.3">
      <c r="A162" s="10" t="s">
        <v>25</v>
      </c>
      <c r="B162" s="25" t="s">
        <v>74</v>
      </c>
      <c r="C162" s="17"/>
      <c r="D162" s="10" t="s">
        <v>34</v>
      </c>
      <c r="E162" s="10"/>
      <c r="G162" s="10" t="s">
        <v>25</v>
      </c>
      <c r="H162" s="25" t="s">
        <v>72</v>
      </c>
      <c r="I162" s="17"/>
      <c r="J162" s="10" t="s">
        <v>34</v>
      </c>
      <c r="K162" s="10"/>
    </row>
    <row r="163" spans="1:11" ht="18.75" customHeight="1" x14ac:dyDescent="0.25">
      <c r="A163" s="10" t="s">
        <v>26</v>
      </c>
      <c r="B163" s="9" t="str">
        <f>B8</f>
        <v xml:space="preserve">1st - 29 FEB </v>
      </c>
      <c r="C163" s="17"/>
      <c r="D163" s="10" t="s">
        <v>35</v>
      </c>
      <c r="E163" s="10" t="s">
        <v>48</v>
      </c>
      <c r="G163" s="10" t="s">
        <v>26</v>
      </c>
      <c r="H163" s="9" t="str">
        <f>B8</f>
        <v xml:space="preserve">1st - 29 FEB </v>
      </c>
      <c r="I163" s="17"/>
      <c r="J163" s="10" t="s">
        <v>35</v>
      </c>
      <c r="K163" s="10" t="s">
        <v>49</v>
      </c>
    </row>
    <row r="164" spans="1:11" ht="18.75" customHeight="1" x14ac:dyDescent="0.3">
      <c r="A164" s="10" t="s">
        <v>27</v>
      </c>
      <c r="B164" s="26">
        <f>'DAIRY DATA'!C23</f>
        <v>0</v>
      </c>
      <c r="C164" s="17" t="s">
        <v>33</v>
      </c>
      <c r="D164" s="10" t="s">
        <v>36</v>
      </c>
      <c r="E164" s="10" t="s">
        <v>40</v>
      </c>
      <c r="G164" s="10" t="s">
        <v>27</v>
      </c>
      <c r="H164" s="26">
        <f>'DAIRY DATA'!C24</f>
        <v>0</v>
      </c>
      <c r="I164" s="17" t="s">
        <v>33</v>
      </c>
      <c r="J164" s="10" t="s">
        <v>36</v>
      </c>
      <c r="K164" s="10" t="s">
        <v>40</v>
      </c>
    </row>
    <row r="165" spans="1:11" ht="18.75" customHeight="1" x14ac:dyDescent="0.3">
      <c r="A165" s="10" t="s">
        <v>28</v>
      </c>
      <c r="B165" s="22">
        <f>'DAIRY DATA'!AG23</f>
        <v>0</v>
      </c>
      <c r="C165" s="17" t="s">
        <v>33</v>
      </c>
      <c r="D165" s="10" t="s">
        <v>37</v>
      </c>
      <c r="E165" s="5">
        <v>60</v>
      </c>
      <c r="G165" s="10" t="s">
        <v>28</v>
      </c>
      <c r="H165" s="63">
        <f>'DAIRY DATA'!AG24</f>
        <v>0</v>
      </c>
      <c r="I165" s="17" t="s">
        <v>33</v>
      </c>
      <c r="J165" s="10" t="s">
        <v>37</v>
      </c>
      <c r="K165" s="5">
        <v>60</v>
      </c>
    </row>
    <row r="166" spans="1:11" ht="18.75" customHeight="1" x14ac:dyDescent="0.3">
      <c r="A166" s="10" t="s">
        <v>29</v>
      </c>
      <c r="B166" s="63">
        <f>'BALANCE SHEET'!C24</f>
        <v>0</v>
      </c>
      <c r="C166" s="17" t="s">
        <v>33</v>
      </c>
      <c r="D166" s="10" t="s">
        <v>38</v>
      </c>
      <c r="E166" s="10" t="s">
        <v>41</v>
      </c>
      <c r="G166" s="10" t="s">
        <v>29</v>
      </c>
      <c r="H166" s="63">
        <f>'BALANCE SHEET'!C25</f>
        <v>0</v>
      </c>
      <c r="I166" s="17" t="s">
        <v>33</v>
      </c>
      <c r="J166" s="10" t="s">
        <v>38</v>
      </c>
      <c r="K166" s="10" t="s">
        <v>41</v>
      </c>
    </row>
    <row r="167" spans="1:11" ht="18.75" customHeight="1" x14ac:dyDescent="0.3">
      <c r="A167" s="10" t="s">
        <v>30</v>
      </c>
      <c r="B167" s="63">
        <f>B165*E165</f>
        <v>0</v>
      </c>
      <c r="C167" s="17" t="s">
        <v>33</v>
      </c>
      <c r="D167" s="10" t="s">
        <v>39</v>
      </c>
      <c r="E167" s="10" t="s">
        <v>42</v>
      </c>
      <c r="G167" s="10" t="s">
        <v>30</v>
      </c>
      <c r="H167" s="63">
        <f>H165*K165</f>
        <v>0</v>
      </c>
      <c r="I167" s="17" t="s">
        <v>33</v>
      </c>
      <c r="J167" s="10" t="s">
        <v>39</v>
      </c>
      <c r="K167" s="10" t="s">
        <v>42</v>
      </c>
    </row>
    <row r="168" spans="1:11" ht="18.75" customHeight="1" x14ac:dyDescent="0.3">
      <c r="A168" s="10" t="s">
        <v>31</v>
      </c>
      <c r="B168" s="52">
        <f>'BALANCE SHEET'!D24</f>
        <v>0</v>
      </c>
      <c r="C168" s="17" t="s">
        <v>33</v>
      </c>
      <c r="D168" s="10"/>
      <c r="E168" s="10"/>
      <c r="G168" s="10" t="s">
        <v>31</v>
      </c>
      <c r="H168" s="63">
        <f>'BALANCE SHEET'!D25</f>
        <v>0</v>
      </c>
      <c r="I168" s="17" t="s">
        <v>33</v>
      </c>
      <c r="J168" s="10"/>
      <c r="K168" s="10"/>
    </row>
    <row r="169" spans="1:11" ht="18.75" customHeight="1" x14ac:dyDescent="0.3">
      <c r="A169" s="11" t="s">
        <v>32</v>
      </c>
      <c r="B169" s="24">
        <f>SUM(B166:B168)</f>
        <v>0</v>
      </c>
      <c r="C169" s="6" t="s">
        <v>33</v>
      </c>
      <c r="D169" s="12" t="s">
        <v>43</v>
      </c>
      <c r="E169" s="13">
        <f>E14</f>
        <v>45351</v>
      </c>
      <c r="G169" s="11" t="s">
        <v>32</v>
      </c>
      <c r="H169" s="24">
        <f>SUM(H166:H168)</f>
        <v>0</v>
      </c>
      <c r="I169" s="6" t="s">
        <v>33</v>
      </c>
      <c r="J169" s="12" t="s">
        <v>43</v>
      </c>
      <c r="K169" s="13">
        <f>E14</f>
        <v>45351</v>
      </c>
    </row>
    <row r="170" spans="1:11" ht="18.75" customHeight="1" x14ac:dyDescent="0.25">
      <c r="G170" s="18"/>
      <c r="H170" s="8"/>
      <c r="I170" s="19"/>
      <c r="J170" s="8"/>
      <c r="K170" s="20"/>
    </row>
    <row r="171" spans="1:11" ht="18.75" customHeight="1" x14ac:dyDescent="0.25">
      <c r="A171" s="7"/>
      <c r="B171" s="7"/>
      <c r="C171" s="7"/>
      <c r="D171" s="7"/>
      <c r="E171" s="7"/>
      <c r="F171" s="7"/>
    </row>
    <row r="172" spans="1:11" ht="18.75" customHeight="1" x14ac:dyDescent="0.25">
      <c r="A172" s="8"/>
      <c r="B172" s="8"/>
      <c r="C172" s="8"/>
      <c r="D172" s="8"/>
      <c r="E172" s="8"/>
      <c r="F172" s="7"/>
      <c r="G172" s="21"/>
      <c r="H172" s="7"/>
      <c r="I172" s="7"/>
      <c r="J172" s="7"/>
      <c r="K172" s="7"/>
    </row>
    <row r="173" spans="1:11" ht="18.75" customHeight="1" x14ac:dyDescent="0.25">
      <c r="A173" s="3"/>
      <c r="B173" s="3"/>
      <c r="C173" s="3"/>
      <c r="D173" s="3"/>
      <c r="E173" s="3"/>
      <c r="F173" s="7"/>
      <c r="G173" s="3"/>
      <c r="H173" s="3"/>
      <c r="I173" s="3"/>
      <c r="J173" s="3"/>
      <c r="K173" s="3"/>
    </row>
    <row r="174" spans="1:11" ht="18.75" customHeight="1" x14ac:dyDescent="0.25">
      <c r="A174" s="3"/>
      <c r="B174" s="3"/>
      <c r="C174" s="3"/>
      <c r="D174" s="3"/>
      <c r="E174" s="3"/>
      <c r="F174" s="7"/>
      <c r="G174" s="3"/>
      <c r="H174" s="3"/>
      <c r="I174" s="3"/>
      <c r="J174" s="3"/>
      <c r="K174" s="3"/>
    </row>
    <row r="175" spans="1:11" ht="18.75" customHeight="1" x14ac:dyDescent="0.25">
      <c r="A175" s="3"/>
      <c r="B175" s="3"/>
      <c r="C175" s="3"/>
      <c r="D175" s="3"/>
      <c r="E175" s="3"/>
      <c r="F175" s="7"/>
      <c r="G175" s="3"/>
      <c r="H175" s="3"/>
      <c r="I175" s="3"/>
      <c r="J175" s="3"/>
      <c r="K175" s="3"/>
    </row>
    <row r="176" spans="1:11" ht="18.75" customHeight="1" x14ac:dyDescent="0.25">
      <c r="A176" s="3"/>
      <c r="B176" s="3"/>
      <c r="C176" s="3"/>
      <c r="D176" s="3"/>
      <c r="E176" s="3"/>
      <c r="F176" s="7"/>
      <c r="G176" s="3"/>
      <c r="H176" s="3"/>
      <c r="I176" s="3"/>
      <c r="J176" s="3"/>
      <c r="K176" s="3"/>
    </row>
    <row r="177" spans="1:11" ht="18.75" customHeight="1" x14ac:dyDescent="0.25">
      <c r="A177" s="126"/>
      <c r="B177" s="127"/>
      <c r="C177" s="127"/>
      <c r="D177" s="127"/>
      <c r="E177" s="128"/>
      <c r="F177" s="7"/>
      <c r="G177" s="126"/>
      <c r="H177" s="127"/>
      <c r="I177" s="127"/>
      <c r="J177" s="127"/>
      <c r="K177" s="128"/>
    </row>
    <row r="178" spans="1:11" ht="18.75" customHeight="1" x14ac:dyDescent="0.3">
      <c r="A178" s="16"/>
      <c r="B178" s="14" t="s">
        <v>24</v>
      </c>
      <c r="C178" s="14"/>
      <c r="D178" s="14"/>
      <c r="E178" s="54"/>
      <c r="G178" s="16"/>
      <c r="H178" s="14" t="s">
        <v>24</v>
      </c>
      <c r="I178" s="14"/>
      <c r="J178" s="14"/>
      <c r="K178" s="54"/>
    </row>
    <row r="179" spans="1:11" ht="18.75" customHeight="1" x14ac:dyDescent="0.3">
      <c r="A179" s="10" t="s">
        <v>25</v>
      </c>
      <c r="B179" s="25" t="s">
        <v>84</v>
      </c>
      <c r="C179" s="17"/>
      <c r="D179" s="10" t="s">
        <v>34</v>
      </c>
      <c r="E179" s="10"/>
      <c r="G179" s="10" t="s">
        <v>25</v>
      </c>
      <c r="H179" s="25" t="s">
        <v>1</v>
      </c>
      <c r="I179" s="17"/>
      <c r="J179" s="10" t="s">
        <v>34</v>
      </c>
      <c r="K179" s="10"/>
    </row>
    <row r="180" spans="1:11" ht="18.75" customHeight="1" x14ac:dyDescent="0.25">
      <c r="A180" s="10" t="s">
        <v>26</v>
      </c>
      <c r="B180" s="9" t="str">
        <f>B8</f>
        <v xml:space="preserve">1st - 29 FEB </v>
      </c>
      <c r="C180" s="17"/>
      <c r="D180" s="10" t="s">
        <v>35</v>
      </c>
      <c r="E180" s="10" t="s">
        <v>50</v>
      </c>
      <c r="G180" s="10" t="s">
        <v>26</v>
      </c>
      <c r="H180" s="9" t="str">
        <f>B8</f>
        <v xml:space="preserve">1st - 29 FEB </v>
      </c>
      <c r="I180" s="17"/>
      <c r="J180" s="10" t="s">
        <v>35</v>
      </c>
      <c r="K180" s="10" t="s">
        <v>51</v>
      </c>
    </row>
    <row r="181" spans="1:11" ht="18.75" customHeight="1" x14ac:dyDescent="0.3">
      <c r="A181" s="10" t="s">
        <v>27</v>
      </c>
      <c r="B181" s="26">
        <f>'DAIRY DATA'!C25</f>
        <v>0</v>
      </c>
      <c r="C181" s="17" t="s">
        <v>33</v>
      </c>
      <c r="D181" s="10" t="s">
        <v>36</v>
      </c>
      <c r="E181" s="10" t="s">
        <v>40</v>
      </c>
      <c r="G181" s="10" t="s">
        <v>27</v>
      </c>
      <c r="H181" s="26">
        <f>'DAIRY DATA'!D26</f>
        <v>0</v>
      </c>
      <c r="I181" s="17" t="s">
        <v>33</v>
      </c>
      <c r="J181" s="10" t="s">
        <v>36</v>
      </c>
      <c r="K181" s="10" t="s">
        <v>40</v>
      </c>
    </row>
    <row r="182" spans="1:11" ht="18.75" customHeight="1" x14ac:dyDescent="0.3">
      <c r="A182" s="10" t="s">
        <v>28</v>
      </c>
      <c r="B182" s="63">
        <f>'DAIRY DATA'!AG25</f>
        <v>0</v>
      </c>
      <c r="C182" s="17" t="s">
        <v>33</v>
      </c>
      <c r="D182" s="10" t="s">
        <v>37</v>
      </c>
      <c r="E182" s="5">
        <v>60</v>
      </c>
      <c r="G182" s="10" t="s">
        <v>28</v>
      </c>
      <c r="H182" s="27">
        <f>'DAIRY DATA'!AG26</f>
        <v>0</v>
      </c>
      <c r="I182" s="17" t="s">
        <v>33</v>
      </c>
      <c r="J182" s="10" t="s">
        <v>37</v>
      </c>
      <c r="K182" s="5">
        <v>60</v>
      </c>
    </row>
    <row r="183" spans="1:11" ht="18.75" customHeight="1" x14ac:dyDescent="0.3">
      <c r="A183" s="10" t="s">
        <v>29</v>
      </c>
      <c r="B183" s="63">
        <f>'BALANCE SHEET'!C26</f>
        <v>0</v>
      </c>
      <c r="C183" s="17" t="s">
        <v>33</v>
      </c>
      <c r="D183" s="10" t="s">
        <v>38</v>
      </c>
      <c r="E183" s="10" t="s">
        <v>41</v>
      </c>
      <c r="G183" s="10" t="s">
        <v>29</v>
      </c>
      <c r="H183" s="63">
        <f>'BALANCE SHEET'!C27</f>
        <v>0</v>
      </c>
      <c r="I183" s="17" t="s">
        <v>33</v>
      </c>
      <c r="J183" s="10" t="s">
        <v>38</v>
      </c>
      <c r="K183" s="10" t="s">
        <v>41</v>
      </c>
    </row>
    <row r="184" spans="1:11" ht="18.75" customHeight="1" x14ac:dyDescent="0.3">
      <c r="A184" s="10" t="s">
        <v>30</v>
      </c>
      <c r="B184" s="63">
        <f>B182*E182</f>
        <v>0</v>
      </c>
      <c r="C184" s="17" t="s">
        <v>33</v>
      </c>
      <c r="D184" s="10" t="s">
        <v>39</v>
      </c>
      <c r="E184" s="10" t="s">
        <v>42</v>
      </c>
      <c r="G184" s="10" t="s">
        <v>30</v>
      </c>
      <c r="H184" s="63">
        <f>H182*K182</f>
        <v>0</v>
      </c>
      <c r="I184" s="17" t="s">
        <v>33</v>
      </c>
      <c r="J184" s="10" t="s">
        <v>39</v>
      </c>
      <c r="K184" s="10" t="s">
        <v>42</v>
      </c>
    </row>
    <row r="185" spans="1:11" ht="18.75" customHeight="1" x14ac:dyDescent="0.3">
      <c r="A185" s="10" t="s">
        <v>31</v>
      </c>
      <c r="B185" s="63">
        <f>'BALANCE SHEET'!D26</f>
        <v>0</v>
      </c>
      <c r="C185" s="17" t="s">
        <v>33</v>
      </c>
      <c r="D185" s="10"/>
      <c r="E185" s="10"/>
      <c r="G185" s="10" t="s">
        <v>31</v>
      </c>
      <c r="H185" s="63">
        <f>'BALANCE SHEET'!D27</f>
        <v>0</v>
      </c>
      <c r="I185" s="17" t="s">
        <v>33</v>
      </c>
      <c r="J185" s="10"/>
      <c r="K185" s="10"/>
    </row>
    <row r="186" spans="1:11" ht="18.75" customHeight="1" thickBot="1" x14ac:dyDescent="0.35">
      <c r="A186" s="78" t="s">
        <v>32</v>
      </c>
      <c r="B186" s="79">
        <f>SUM(B183:B185)</f>
        <v>0</v>
      </c>
      <c r="C186" s="80" t="s">
        <v>33</v>
      </c>
      <c r="D186" s="81" t="s">
        <v>43</v>
      </c>
      <c r="E186" s="82">
        <f>E14</f>
        <v>45351</v>
      </c>
      <c r="F186" s="83"/>
      <c r="G186" s="78" t="s">
        <v>32</v>
      </c>
      <c r="H186" s="79">
        <f>SUM(H183:H185)</f>
        <v>0</v>
      </c>
      <c r="I186" s="80" t="s">
        <v>33</v>
      </c>
      <c r="J186" s="81" t="s">
        <v>43</v>
      </c>
      <c r="K186" s="82">
        <f>E14</f>
        <v>45351</v>
      </c>
    </row>
    <row r="187" spans="1:11" ht="18.75" customHeight="1" x14ac:dyDescent="0.25">
      <c r="A187" s="50"/>
      <c r="B187" s="50"/>
      <c r="C187" s="50"/>
      <c r="D187" s="50"/>
      <c r="E187" s="50"/>
      <c r="G187" s="50"/>
      <c r="H187" s="50"/>
      <c r="I187" s="50"/>
      <c r="J187" s="50"/>
      <c r="K187" s="50"/>
    </row>
    <row r="188" spans="1:11" ht="18.75" customHeight="1" x14ac:dyDescent="0.25">
      <c r="A188" s="3"/>
      <c r="B188" s="3"/>
      <c r="C188" s="3"/>
      <c r="D188" s="3"/>
      <c r="E188" s="3"/>
      <c r="G188" s="3"/>
      <c r="H188" s="3"/>
      <c r="I188" s="3"/>
      <c r="J188" s="3"/>
      <c r="K188" s="3"/>
    </row>
    <row r="189" spans="1:11" ht="18.75" customHeight="1" x14ac:dyDescent="0.25">
      <c r="A189" s="3"/>
      <c r="B189" s="3"/>
      <c r="C189" s="3"/>
      <c r="D189" s="3"/>
      <c r="E189" s="3"/>
      <c r="G189" s="3"/>
      <c r="H189" s="3"/>
      <c r="I189" s="3"/>
      <c r="J189" s="3"/>
      <c r="K189" s="3"/>
    </row>
    <row r="190" spans="1:11" ht="18.75" customHeight="1" x14ac:dyDescent="0.25">
      <c r="A190" s="3"/>
      <c r="B190" s="3"/>
      <c r="C190" s="3"/>
      <c r="D190" s="3"/>
      <c r="E190" s="3"/>
      <c r="G190" s="3"/>
      <c r="H190" s="3"/>
      <c r="I190" s="3"/>
      <c r="J190" s="3"/>
      <c r="K190" s="3"/>
    </row>
    <row r="191" spans="1:11" ht="18.75" customHeight="1" x14ac:dyDescent="0.25">
      <c r="A191" s="126"/>
      <c r="B191" s="127"/>
      <c r="C191" s="127"/>
      <c r="D191" s="127"/>
      <c r="E191" s="128"/>
      <c r="G191" s="126"/>
      <c r="H191" s="127"/>
      <c r="I191" s="127"/>
      <c r="J191" s="127"/>
      <c r="K191" s="128"/>
    </row>
    <row r="192" spans="1:11" ht="18.75" customHeight="1" x14ac:dyDescent="0.3">
      <c r="A192" s="16"/>
      <c r="B192" s="14" t="s">
        <v>24</v>
      </c>
      <c r="C192" s="14"/>
      <c r="D192" s="14"/>
      <c r="E192" s="54"/>
      <c r="G192" s="16"/>
      <c r="H192" s="14" t="s">
        <v>24</v>
      </c>
      <c r="I192" s="14"/>
      <c r="J192" s="14"/>
      <c r="K192" s="54"/>
    </row>
    <row r="193" spans="1:11" ht="18.75" customHeight="1" x14ac:dyDescent="0.3">
      <c r="A193" s="10" t="s">
        <v>25</v>
      </c>
      <c r="B193" s="25" t="s">
        <v>12</v>
      </c>
      <c r="C193" s="17"/>
      <c r="D193" s="10" t="s">
        <v>34</v>
      </c>
      <c r="E193" s="10"/>
      <c r="G193" s="10" t="s">
        <v>25</v>
      </c>
      <c r="H193" s="25" t="s">
        <v>85</v>
      </c>
      <c r="I193" s="17"/>
      <c r="J193" s="10" t="s">
        <v>34</v>
      </c>
      <c r="K193" s="10"/>
    </row>
    <row r="194" spans="1:11" ht="18.75" customHeight="1" x14ac:dyDescent="0.25">
      <c r="A194" s="10" t="s">
        <v>26</v>
      </c>
      <c r="B194" s="9" t="str">
        <f>B8</f>
        <v xml:space="preserve">1st - 29 FEB </v>
      </c>
      <c r="C194" s="17"/>
      <c r="D194" s="10" t="s">
        <v>35</v>
      </c>
      <c r="E194" s="10" t="s">
        <v>48</v>
      </c>
      <c r="G194" s="10" t="s">
        <v>26</v>
      </c>
      <c r="H194" s="9" t="str">
        <f>B8</f>
        <v xml:space="preserve">1st - 29 FEB </v>
      </c>
      <c r="I194" s="17"/>
      <c r="J194" s="10" t="s">
        <v>35</v>
      </c>
      <c r="K194" s="10" t="s">
        <v>49</v>
      </c>
    </row>
    <row r="195" spans="1:11" ht="18.75" customHeight="1" x14ac:dyDescent="0.3">
      <c r="A195" s="10" t="s">
        <v>27</v>
      </c>
      <c r="B195" s="26">
        <f>'DAIRY DATA'!C27</f>
        <v>0</v>
      </c>
      <c r="C195" s="17" t="s">
        <v>33</v>
      </c>
      <c r="D195" s="10" t="s">
        <v>36</v>
      </c>
      <c r="E195" s="10" t="s">
        <v>40</v>
      </c>
      <c r="G195" s="10" t="s">
        <v>27</v>
      </c>
      <c r="H195" s="26">
        <f>'DAIRY DATA'!C28</f>
        <v>0</v>
      </c>
      <c r="I195" s="17" t="s">
        <v>33</v>
      </c>
      <c r="J195" s="10" t="s">
        <v>36</v>
      </c>
      <c r="K195" s="10" t="s">
        <v>40</v>
      </c>
    </row>
    <row r="196" spans="1:11" ht="18.75" customHeight="1" x14ac:dyDescent="0.3">
      <c r="A196" s="10" t="s">
        <v>28</v>
      </c>
      <c r="B196" s="22">
        <f>'DAIRY DATA'!AG27</f>
        <v>0</v>
      </c>
      <c r="C196" s="17" t="s">
        <v>33</v>
      </c>
      <c r="D196" s="10" t="s">
        <v>37</v>
      </c>
      <c r="E196" s="5">
        <v>60</v>
      </c>
      <c r="G196" s="10" t="s">
        <v>28</v>
      </c>
      <c r="H196" s="63">
        <f>'DAIRY DATA'!AG28</f>
        <v>0</v>
      </c>
      <c r="I196" s="17" t="s">
        <v>33</v>
      </c>
      <c r="J196" s="10" t="s">
        <v>37</v>
      </c>
      <c r="K196" s="5">
        <v>60</v>
      </c>
    </row>
    <row r="197" spans="1:11" ht="18.75" customHeight="1" x14ac:dyDescent="0.3">
      <c r="A197" s="10" t="s">
        <v>29</v>
      </c>
      <c r="B197" s="63">
        <f>'BALANCE SHEET'!C28</f>
        <v>0</v>
      </c>
      <c r="C197" s="17" t="s">
        <v>33</v>
      </c>
      <c r="D197" s="10" t="s">
        <v>38</v>
      </c>
      <c r="E197" s="10" t="s">
        <v>41</v>
      </c>
      <c r="G197" s="10" t="s">
        <v>29</v>
      </c>
      <c r="H197" s="63">
        <f>'BALANCE SHEET'!C29</f>
        <v>0</v>
      </c>
      <c r="I197" s="17" t="s">
        <v>33</v>
      </c>
      <c r="J197" s="10" t="s">
        <v>38</v>
      </c>
      <c r="K197" s="10" t="s">
        <v>41</v>
      </c>
    </row>
    <row r="198" spans="1:11" ht="18.75" customHeight="1" x14ac:dyDescent="0.3">
      <c r="A198" s="10" t="s">
        <v>30</v>
      </c>
      <c r="B198" s="63">
        <f>B196*E196</f>
        <v>0</v>
      </c>
      <c r="C198" s="17" t="s">
        <v>33</v>
      </c>
      <c r="D198" s="10" t="s">
        <v>39</v>
      </c>
      <c r="E198" s="10" t="s">
        <v>42</v>
      </c>
      <c r="G198" s="10" t="s">
        <v>30</v>
      </c>
      <c r="H198" s="63">
        <f>H196*K196</f>
        <v>0</v>
      </c>
      <c r="I198" s="17" t="s">
        <v>33</v>
      </c>
      <c r="J198" s="10" t="s">
        <v>39</v>
      </c>
      <c r="K198" s="10" t="s">
        <v>42</v>
      </c>
    </row>
    <row r="199" spans="1:11" ht="18.75" customHeight="1" x14ac:dyDescent="0.3">
      <c r="A199" s="10" t="s">
        <v>31</v>
      </c>
      <c r="B199" s="52">
        <f>'BALANCE SHEET'!D28</f>
        <v>0</v>
      </c>
      <c r="C199" s="17" t="s">
        <v>33</v>
      </c>
      <c r="D199" s="10"/>
      <c r="E199" s="10"/>
      <c r="G199" s="10" t="s">
        <v>31</v>
      </c>
      <c r="H199" s="63">
        <f>'BALANCE SHEET'!D29</f>
        <v>0</v>
      </c>
      <c r="I199" s="17" t="s">
        <v>33</v>
      </c>
      <c r="J199" s="10"/>
      <c r="K199" s="10"/>
    </row>
    <row r="200" spans="1:11" ht="18.75" customHeight="1" x14ac:dyDescent="0.3">
      <c r="A200" s="11" t="s">
        <v>32</v>
      </c>
      <c r="B200" s="24">
        <f>SUM(B197:B199)</f>
        <v>0</v>
      </c>
      <c r="C200" s="6" t="s">
        <v>33</v>
      </c>
      <c r="D200" s="12" t="s">
        <v>43</v>
      </c>
      <c r="E200" s="13">
        <f>E14</f>
        <v>45351</v>
      </c>
      <c r="G200" s="11" t="s">
        <v>32</v>
      </c>
      <c r="H200" s="24">
        <f>SUM(H197:H199)</f>
        <v>0</v>
      </c>
      <c r="I200" s="6" t="s">
        <v>33</v>
      </c>
      <c r="J200" s="12" t="s">
        <v>43</v>
      </c>
      <c r="K200" s="13">
        <f>E14</f>
        <v>45351</v>
      </c>
    </row>
    <row r="201" spans="1:11" ht="18.75" customHeight="1" x14ac:dyDescent="0.25">
      <c r="G201" s="18"/>
      <c r="H201" s="8"/>
      <c r="I201" s="19"/>
      <c r="J201" s="8"/>
      <c r="K201" s="20"/>
    </row>
    <row r="202" spans="1:11" ht="18.75" customHeight="1" x14ac:dyDescent="0.25">
      <c r="A202" s="7"/>
      <c r="B202" s="7"/>
      <c r="C202" s="7"/>
      <c r="D202" s="7"/>
      <c r="E202" s="7"/>
      <c r="F202" s="7"/>
    </row>
    <row r="203" spans="1:11" ht="18.75" customHeight="1" x14ac:dyDescent="0.25">
      <c r="A203" s="8"/>
      <c r="B203" s="8"/>
      <c r="C203" s="8"/>
      <c r="D203" s="8"/>
      <c r="E203" s="8"/>
      <c r="F203" s="7"/>
      <c r="G203" s="21"/>
      <c r="H203" s="7"/>
      <c r="I203" s="7"/>
      <c r="J203" s="7"/>
      <c r="K203" s="7"/>
    </row>
    <row r="204" spans="1:11" ht="18.75" customHeight="1" x14ac:dyDescent="0.25">
      <c r="A204" s="3"/>
      <c r="B204" s="3"/>
      <c r="C204" s="3"/>
      <c r="D204" s="3"/>
      <c r="E204" s="3"/>
      <c r="F204" s="7"/>
      <c r="G204" s="3"/>
      <c r="H204" s="3"/>
      <c r="I204" s="3"/>
      <c r="J204" s="3"/>
      <c r="K204" s="3"/>
    </row>
    <row r="205" spans="1:11" ht="18.75" customHeight="1" x14ac:dyDescent="0.25">
      <c r="A205" s="3"/>
      <c r="B205" s="3"/>
      <c r="C205" s="3"/>
      <c r="D205" s="3"/>
      <c r="E205" s="3"/>
      <c r="F205" s="7"/>
      <c r="G205" s="3"/>
      <c r="H205" s="3"/>
      <c r="I205" s="3"/>
      <c r="J205" s="3"/>
      <c r="K205" s="3"/>
    </row>
    <row r="206" spans="1:11" ht="18.75" customHeight="1" x14ac:dyDescent="0.25">
      <c r="A206" s="3"/>
      <c r="B206" s="3"/>
      <c r="C206" s="3"/>
      <c r="D206" s="3"/>
      <c r="E206" s="3"/>
      <c r="F206" s="7"/>
      <c r="G206" s="3"/>
      <c r="H206" s="3"/>
      <c r="I206" s="3"/>
      <c r="J206" s="3"/>
      <c r="K206" s="3"/>
    </row>
    <row r="207" spans="1:11" ht="18.75" customHeight="1" x14ac:dyDescent="0.25">
      <c r="A207" s="3"/>
      <c r="B207" s="3"/>
      <c r="C207" s="3"/>
      <c r="D207" s="3"/>
      <c r="E207" s="3"/>
      <c r="F207" s="7"/>
      <c r="G207" s="3"/>
      <c r="H207" s="3"/>
      <c r="I207" s="3"/>
      <c r="J207" s="3"/>
      <c r="K207" s="3"/>
    </row>
    <row r="208" spans="1:11" ht="18.75" customHeight="1" x14ac:dyDescent="0.25">
      <c r="A208" s="126"/>
      <c r="B208" s="127"/>
      <c r="C208" s="127"/>
      <c r="D208" s="127"/>
      <c r="E208" s="128"/>
      <c r="F208" s="7"/>
      <c r="G208" s="126"/>
      <c r="H208" s="127"/>
      <c r="I208" s="127"/>
      <c r="J208" s="127"/>
      <c r="K208" s="128"/>
    </row>
    <row r="209" spans="1:11" ht="18.75" customHeight="1" x14ac:dyDescent="0.3">
      <c r="A209" s="16"/>
      <c r="B209" s="14" t="s">
        <v>24</v>
      </c>
      <c r="C209" s="14"/>
      <c r="D209" s="14"/>
      <c r="E209" s="54"/>
      <c r="G209" s="16"/>
      <c r="H209" s="14" t="s">
        <v>24</v>
      </c>
      <c r="I209" s="14"/>
      <c r="J209" s="14"/>
      <c r="K209" s="54"/>
    </row>
    <row r="210" spans="1:11" ht="18.75" customHeight="1" x14ac:dyDescent="0.3">
      <c r="A210" s="10" t="s">
        <v>25</v>
      </c>
      <c r="B210" s="25" t="s">
        <v>14</v>
      </c>
      <c r="C210" s="17"/>
      <c r="D210" s="10" t="s">
        <v>34</v>
      </c>
      <c r="E210" s="10"/>
      <c r="G210" s="10" t="s">
        <v>25</v>
      </c>
      <c r="H210" s="25" t="s">
        <v>60</v>
      </c>
      <c r="I210" s="17"/>
      <c r="J210" s="10" t="s">
        <v>34</v>
      </c>
      <c r="K210" s="10"/>
    </row>
    <row r="211" spans="1:11" ht="18.75" customHeight="1" x14ac:dyDescent="0.25">
      <c r="A211" s="10" t="s">
        <v>26</v>
      </c>
      <c r="B211" s="9" t="str">
        <f>B8</f>
        <v xml:space="preserve">1st - 29 FEB </v>
      </c>
      <c r="C211" s="17"/>
      <c r="D211" s="10" t="s">
        <v>35</v>
      </c>
      <c r="E211" s="10" t="s">
        <v>50</v>
      </c>
      <c r="G211" s="10" t="s">
        <v>26</v>
      </c>
      <c r="H211" s="9" t="str">
        <f>B8</f>
        <v xml:space="preserve">1st - 29 FEB </v>
      </c>
      <c r="I211" s="17"/>
      <c r="J211" s="10" t="s">
        <v>35</v>
      </c>
      <c r="K211" s="10" t="s">
        <v>51</v>
      </c>
    </row>
    <row r="212" spans="1:11" ht="18.75" customHeight="1" x14ac:dyDescent="0.3">
      <c r="A212" s="10" t="s">
        <v>27</v>
      </c>
      <c r="B212" s="26">
        <f>'DAIRY DATA'!C29</f>
        <v>0</v>
      </c>
      <c r="C212" s="17" t="s">
        <v>33</v>
      </c>
      <c r="D212" s="10" t="s">
        <v>36</v>
      </c>
      <c r="E212" s="10" t="s">
        <v>40</v>
      </c>
      <c r="G212" s="10" t="s">
        <v>27</v>
      </c>
      <c r="H212" s="26">
        <f>'DAIRY DATA'!C30</f>
        <v>0</v>
      </c>
      <c r="I212" s="17" t="s">
        <v>33</v>
      </c>
      <c r="J212" s="10" t="s">
        <v>36</v>
      </c>
      <c r="K212" s="10" t="s">
        <v>40</v>
      </c>
    </row>
    <row r="213" spans="1:11" ht="18.75" customHeight="1" x14ac:dyDescent="0.3">
      <c r="A213" s="10" t="s">
        <v>28</v>
      </c>
      <c r="B213" s="63">
        <f>'DAIRY DATA'!AG29</f>
        <v>0</v>
      </c>
      <c r="C213" s="17" t="s">
        <v>33</v>
      </c>
      <c r="D213" s="10" t="s">
        <v>37</v>
      </c>
      <c r="E213" s="5">
        <v>60</v>
      </c>
      <c r="G213" s="10" t="s">
        <v>28</v>
      </c>
      <c r="H213" s="27">
        <f>'DAIRY DATA'!AG30</f>
        <v>0</v>
      </c>
      <c r="I213" s="17" t="s">
        <v>33</v>
      </c>
      <c r="J213" s="10" t="s">
        <v>37</v>
      </c>
      <c r="K213" s="5">
        <v>60</v>
      </c>
    </row>
    <row r="214" spans="1:11" ht="18.75" customHeight="1" x14ac:dyDescent="0.3">
      <c r="A214" s="10" t="s">
        <v>29</v>
      </c>
      <c r="B214" s="63">
        <f>'BALANCE SHEET'!C30</f>
        <v>0</v>
      </c>
      <c r="C214" s="17" t="s">
        <v>33</v>
      </c>
      <c r="D214" s="10" t="s">
        <v>38</v>
      </c>
      <c r="E214" s="10" t="s">
        <v>41</v>
      </c>
      <c r="G214" s="10" t="s">
        <v>29</v>
      </c>
      <c r="H214" s="63">
        <f>'BALANCE SHEET'!C31</f>
        <v>0</v>
      </c>
      <c r="I214" s="17" t="s">
        <v>33</v>
      </c>
      <c r="J214" s="10" t="s">
        <v>38</v>
      </c>
      <c r="K214" s="10" t="s">
        <v>41</v>
      </c>
    </row>
    <row r="215" spans="1:11" ht="18.75" customHeight="1" x14ac:dyDescent="0.3">
      <c r="A215" s="10" t="s">
        <v>30</v>
      </c>
      <c r="B215" s="63">
        <f>B213*E213</f>
        <v>0</v>
      </c>
      <c r="C215" s="17" t="s">
        <v>33</v>
      </c>
      <c r="D215" s="10" t="s">
        <v>39</v>
      </c>
      <c r="E215" s="10" t="s">
        <v>42</v>
      </c>
      <c r="G215" s="10" t="s">
        <v>30</v>
      </c>
      <c r="H215" s="63">
        <f>H213*K213</f>
        <v>0</v>
      </c>
      <c r="I215" s="17" t="s">
        <v>33</v>
      </c>
      <c r="J215" s="10" t="s">
        <v>39</v>
      </c>
      <c r="K215" s="10" t="s">
        <v>42</v>
      </c>
    </row>
    <row r="216" spans="1:11" ht="18.75" customHeight="1" x14ac:dyDescent="0.3">
      <c r="A216" s="10" t="s">
        <v>31</v>
      </c>
      <c r="B216" s="63">
        <f>'BALANCE SHEET'!D30</f>
        <v>0</v>
      </c>
      <c r="C216" s="17" t="s">
        <v>33</v>
      </c>
      <c r="D216" s="10"/>
      <c r="E216" s="10"/>
      <c r="G216" s="10" t="s">
        <v>31</v>
      </c>
      <c r="H216" s="63">
        <f>'BALANCE SHEET'!D31</f>
        <v>0</v>
      </c>
      <c r="I216" s="17" t="s">
        <v>33</v>
      </c>
      <c r="J216" s="10"/>
      <c r="K216" s="10"/>
    </row>
    <row r="217" spans="1:11" ht="18.75" customHeight="1" thickBot="1" x14ac:dyDescent="0.35">
      <c r="A217" s="78" t="s">
        <v>32</v>
      </c>
      <c r="B217" s="79">
        <f>SUM(B214:B216)</f>
        <v>0</v>
      </c>
      <c r="C217" s="80" t="s">
        <v>33</v>
      </c>
      <c r="D217" s="81" t="s">
        <v>43</v>
      </c>
      <c r="E217" s="82">
        <f>E14</f>
        <v>45351</v>
      </c>
      <c r="F217" s="83"/>
      <c r="G217" s="78" t="s">
        <v>32</v>
      </c>
      <c r="H217" s="79">
        <f>SUM(H214:H216)</f>
        <v>0</v>
      </c>
      <c r="I217" s="80" t="s">
        <v>33</v>
      </c>
      <c r="J217" s="81" t="s">
        <v>43</v>
      </c>
      <c r="K217" s="82">
        <f>E14</f>
        <v>45351</v>
      </c>
    </row>
    <row r="218" spans="1:11" ht="18.75" customHeight="1" x14ac:dyDescent="0.25">
      <c r="A218" s="50"/>
      <c r="B218" s="50"/>
      <c r="C218" s="50"/>
      <c r="D218" s="50"/>
      <c r="E218" s="50"/>
      <c r="G218" s="50"/>
      <c r="H218" s="50"/>
      <c r="I218" s="50"/>
      <c r="J218" s="50"/>
      <c r="K218" s="50"/>
    </row>
    <row r="219" spans="1:11" ht="18.75" customHeight="1" x14ac:dyDescent="0.25">
      <c r="A219" s="3"/>
      <c r="B219" s="3"/>
      <c r="C219" s="3"/>
      <c r="D219" s="3"/>
      <c r="E219" s="3"/>
      <c r="G219" s="3"/>
      <c r="H219" s="3"/>
      <c r="I219" s="3"/>
      <c r="J219" s="3"/>
      <c r="K219" s="3"/>
    </row>
    <row r="220" spans="1:11" ht="18.75" customHeight="1" x14ac:dyDescent="0.25">
      <c r="A220" s="3"/>
      <c r="B220" s="3"/>
      <c r="C220" s="3"/>
      <c r="D220" s="3"/>
      <c r="E220" s="3"/>
      <c r="G220" s="3"/>
      <c r="H220" s="3"/>
      <c r="I220" s="3"/>
      <c r="J220" s="3"/>
      <c r="K220" s="3"/>
    </row>
    <row r="221" spans="1:11" ht="18.75" customHeight="1" x14ac:dyDescent="0.25">
      <c r="A221" s="3"/>
      <c r="B221" s="3"/>
      <c r="C221" s="3"/>
      <c r="D221" s="3"/>
      <c r="E221" s="3"/>
      <c r="G221" s="3"/>
      <c r="H221" s="3"/>
      <c r="I221" s="3"/>
      <c r="J221" s="3"/>
      <c r="K221" s="3"/>
    </row>
    <row r="222" spans="1:11" ht="18.75" customHeight="1" x14ac:dyDescent="0.25">
      <c r="A222" s="126"/>
      <c r="B222" s="127"/>
      <c r="C222" s="127"/>
      <c r="D222" s="127"/>
      <c r="E222" s="128"/>
      <c r="G222" s="126"/>
      <c r="H222" s="127"/>
      <c r="I222" s="127"/>
      <c r="J222" s="127"/>
      <c r="K222" s="128"/>
    </row>
    <row r="223" spans="1:11" ht="18.75" customHeight="1" x14ac:dyDescent="0.3">
      <c r="A223" s="16"/>
      <c r="B223" s="14" t="s">
        <v>24</v>
      </c>
      <c r="C223" s="14"/>
      <c r="D223" s="14"/>
      <c r="E223" s="54"/>
      <c r="G223" s="16"/>
      <c r="H223" s="14" t="s">
        <v>24</v>
      </c>
      <c r="I223" s="14"/>
      <c r="J223" s="14"/>
      <c r="K223" s="54"/>
    </row>
    <row r="224" spans="1:11" ht="18.75" customHeight="1" x14ac:dyDescent="0.3">
      <c r="A224" s="10" t="s">
        <v>25</v>
      </c>
      <c r="B224" s="25" t="s">
        <v>65</v>
      </c>
      <c r="C224" s="17"/>
      <c r="D224" s="10" t="s">
        <v>34</v>
      </c>
      <c r="E224" s="10"/>
      <c r="G224" s="10" t="s">
        <v>25</v>
      </c>
      <c r="H224" s="25" t="s">
        <v>16</v>
      </c>
      <c r="I224" s="17"/>
      <c r="J224" s="10" t="s">
        <v>34</v>
      </c>
      <c r="K224" s="10"/>
    </row>
    <row r="225" spans="1:11" ht="18.75" customHeight="1" x14ac:dyDescent="0.25">
      <c r="A225" s="10" t="s">
        <v>26</v>
      </c>
      <c r="B225" s="9" t="str">
        <f>B8</f>
        <v xml:space="preserve">1st - 29 FEB </v>
      </c>
      <c r="C225" s="17"/>
      <c r="D225" s="10" t="s">
        <v>35</v>
      </c>
      <c r="E225" s="10" t="s">
        <v>48</v>
      </c>
      <c r="G225" s="10" t="s">
        <v>26</v>
      </c>
      <c r="H225" s="9" t="str">
        <f>B8</f>
        <v xml:space="preserve">1st - 29 FEB </v>
      </c>
      <c r="I225" s="17"/>
      <c r="J225" s="10" t="s">
        <v>35</v>
      </c>
      <c r="K225" s="10" t="s">
        <v>49</v>
      </c>
    </row>
    <row r="226" spans="1:11" ht="18.75" customHeight="1" x14ac:dyDescent="0.3">
      <c r="A226" s="10" t="s">
        <v>27</v>
      </c>
      <c r="B226" s="26">
        <f>'DAIRY DATA'!C31</f>
        <v>0</v>
      </c>
      <c r="C226" s="17" t="s">
        <v>33</v>
      </c>
      <c r="D226" s="10" t="s">
        <v>36</v>
      </c>
      <c r="E226" s="10" t="s">
        <v>40</v>
      </c>
      <c r="G226" s="10" t="s">
        <v>27</v>
      </c>
      <c r="H226" s="26">
        <f>'DAIRY DATA'!C32</f>
        <v>0</v>
      </c>
      <c r="I226" s="17" t="s">
        <v>33</v>
      </c>
      <c r="J226" s="10" t="s">
        <v>36</v>
      </c>
      <c r="K226" s="10" t="s">
        <v>40</v>
      </c>
    </row>
    <row r="227" spans="1:11" ht="18.75" customHeight="1" x14ac:dyDescent="0.3">
      <c r="A227" s="10" t="s">
        <v>28</v>
      </c>
      <c r="B227" s="22">
        <f>'DAIRY DATA'!AG31</f>
        <v>0</v>
      </c>
      <c r="C227" s="17" t="s">
        <v>33</v>
      </c>
      <c r="D227" s="10" t="s">
        <v>37</v>
      </c>
      <c r="E227" s="5">
        <v>60</v>
      </c>
      <c r="G227" s="10" t="s">
        <v>28</v>
      </c>
      <c r="H227" s="63">
        <f>'DAIRY DATA'!AG32</f>
        <v>0</v>
      </c>
      <c r="I227" s="17" t="s">
        <v>33</v>
      </c>
      <c r="J227" s="10" t="s">
        <v>37</v>
      </c>
      <c r="K227" s="5">
        <v>60</v>
      </c>
    </row>
    <row r="228" spans="1:11" ht="18.75" customHeight="1" x14ac:dyDescent="0.3">
      <c r="A228" s="10" t="s">
        <v>29</v>
      </c>
      <c r="B228" s="63">
        <f>'BALANCE SHEET'!C32</f>
        <v>0</v>
      </c>
      <c r="C228" s="17" t="s">
        <v>33</v>
      </c>
      <c r="D228" s="10" t="s">
        <v>38</v>
      </c>
      <c r="E228" s="10" t="s">
        <v>41</v>
      </c>
      <c r="G228" s="10" t="s">
        <v>29</v>
      </c>
      <c r="H228" s="63">
        <f>'BALANCE SHEET'!C33</f>
        <v>0</v>
      </c>
      <c r="I228" s="17" t="s">
        <v>33</v>
      </c>
      <c r="J228" s="10" t="s">
        <v>38</v>
      </c>
      <c r="K228" s="10" t="s">
        <v>41</v>
      </c>
    </row>
    <row r="229" spans="1:11" ht="18.75" customHeight="1" x14ac:dyDescent="0.3">
      <c r="A229" s="10" t="s">
        <v>30</v>
      </c>
      <c r="B229" s="63">
        <f>B227*E227</f>
        <v>0</v>
      </c>
      <c r="C229" s="17" t="s">
        <v>33</v>
      </c>
      <c r="D229" s="10" t="s">
        <v>39</v>
      </c>
      <c r="E229" s="10" t="s">
        <v>42</v>
      </c>
      <c r="G229" s="10" t="s">
        <v>30</v>
      </c>
      <c r="H229" s="63">
        <f>H227*K227</f>
        <v>0</v>
      </c>
      <c r="I229" s="17" t="s">
        <v>33</v>
      </c>
      <c r="J229" s="10" t="s">
        <v>39</v>
      </c>
      <c r="K229" s="10" t="s">
        <v>42</v>
      </c>
    </row>
    <row r="230" spans="1:11" ht="18.75" customHeight="1" x14ac:dyDescent="0.3">
      <c r="A230" s="10" t="s">
        <v>31</v>
      </c>
      <c r="B230" s="52">
        <f>'BALANCE SHEET'!D32</f>
        <v>0</v>
      </c>
      <c r="C230" s="17" t="s">
        <v>33</v>
      </c>
      <c r="D230" s="10"/>
      <c r="E230" s="10"/>
      <c r="G230" s="10" t="s">
        <v>31</v>
      </c>
      <c r="H230" s="63">
        <f>'BALANCE SHEET'!D33</f>
        <v>0</v>
      </c>
      <c r="I230" s="17" t="s">
        <v>33</v>
      </c>
      <c r="J230" s="10"/>
      <c r="K230" s="10"/>
    </row>
    <row r="231" spans="1:11" ht="18.75" customHeight="1" x14ac:dyDescent="0.3">
      <c r="A231" s="11" t="s">
        <v>32</v>
      </c>
      <c r="B231" s="24">
        <f>SUM(B228:B230)</f>
        <v>0</v>
      </c>
      <c r="C231" s="6" t="s">
        <v>33</v>
      </c>
      <c r="D231" s="12" t="s">
        <v>43</v>
      </c>
      <c r="E231" s="13">
        <f>E14</f>
        <v>45351</v>
      </c>
      <c r="G231" s="11" t="s">
        <v>32</v>
      </c>
      <c r="H231" s="24">
        <f>SUM(H228:H230)</f>
        <v>0</v>
      </c>
      <c r="I231" s="6" t="s">
        <v>33</v>
      </c>
      <c r="J231" s="12" t="s">
        <v>43</v>
      </c>
      <c r="K231" s="13">
        <f>E14</f>
        <v>45351</v>
      </c>
    </row>
    <row r="232" spans="1:11" ht="18.75" customHeight="1" x14ac:dyDescent="0.25">
      <c r="G232" s="18"/>
      <c r="H232" s="8"/>
      <c r="I232" s="19"/>
      <c r="J232" s="8"/>
      <c r="K232" s="20"/>
    </row>
    <row r="233" spans="1:11" ht="18.75" customHeight="1" x14ac:dyDescent="0.25">
      <c r="A233" s="7"/>
      <c r="B233" s="7"/>
      <c r="C233" s="7"/>
      <c r="D233" s="7"/>
      <c r="E233" s="7"/>
      <c r="F233" s="7"/>
    </row>
    <row r="234" spans="1:11" ht="18.75" customHeight="1" x14ac:dyDescent="0.25">
      <c r="A234" s="8"/>
      <c r="B234" s="8"/>
      <c r="C234" s="8"/>
      <c r="D234" s="8"/>
      <c r="E234" s="8"/>
      <c r="F234" s="7"/>
      <c r="G234" s="21"/>
      <c r="H234" s="7"/>
      <c r="I234" s="7"/>
      <c r="J234" s="7"/>
      <c r="K234" s="7"/>
    </row>
    <row r="235" spans="1:11" ht="18.75" customHeight="1" x14ac:dyDescent="0.25">
      <c r="A235" s="3"/>
      <c r="B235" s="3"/>
      <c r="C235" s="3"/>
      <c r="D235" s="3"/>
      <c r="E235" s="3"/>
      <c r="F235" s="7"/>
      <c r="G235" s="3"/>
      <c r="H235" s="3"/>
      <c r="I235" s="3"/>
      <c r="J235" s="3"/>
      <c r="K235" s="3"/>
    </row>
    <row r="236" spans="1:11" ht="18.75" customHeight="1" x14ac:dyDescent="0.25">
      <c r="A236" s="3"/>
      <c r="B236" s="3"/>
      <c r="C236" s="3"/>
      <c r="D236" s="3"/>
      <c r="E236" s="3"/>
      <c r="F236" s="7"/>
      <c r="G236" s="3"/>
      <c r="H236" s="3"/>
      <c r="I236" s="3"/>
      <c r="J236" s="3"/>
      <c r="K236" s="3"/>
    </row>
    <row r="237" spans="1:11" ht="18.75" customHeight="1" x14ac:dyDescent="0.25">
      <c r="A237" s="3"/>
      <c r="B237" s="3"/>
      <c r="C237" s="3"/>
      <c r="D237" s="3"/>
      <c r="E237" s="3"/>
      <c r="F237" s="7"/>
      <c r="G237" s="3"/>
      <c r="H237" s="3"/>
      <c r="I237" s="3"/>
      <c r="J237" s="3"/>
      <c r="K237" s="3"/>
    </row>
    <row r="238" spans="1:11" ht="18.75" customHeight="1" x14ac:dyDescent="0.25">
      <c r="A238" s="3"/>
      <c r="B238" s="3"/>
      <c r="C238" s="3"/>
      <c r="D238" s="3"/>
      <c r="E238" s="3"/>
      <c r="F238" s="7"/>
      <c r="G238" s="3"/>
      <c r="H238" s="3"/>
      <c r="I238" s="3"/>
      <c r="J238" s="3"/>
      <c r="K238" s="3"/>
    </row>
    <row r="239" spans="1:11" ht="18.75" customHeight="1" x14ac:dyDescent="0.25">
      <c r="A239" s="126"/>
      <c r="B239" s="127"/>
      <c r="C239" s="127"/>
      <c r="D239" s="127"/>
      <c r="E239" s="128"/>
      <c r="F239" s="7"/>
      <c r="G239" s="126"/>
      <c r="H239" s="127"/>
      <c r="I239" s="127"/>
      <c r="J239" s="127"/>
      <c r="K239" s="128"/>
    </row>
    <row r="240" spans="1:11" ht="18.75" customHeight="1" x14ac:dyDescent="0.3">
      <c r="A240" s="16"/>
      <c r="B240" s="14" t="s">
        <v>24</v>
      </c>
      <c r="C240" s="14"/>
      <c r="D240" s="14"/>
      <c r="E240" s="54"/>
      <c r="G240" s="16"/>
      <c r="H240" s="14" t="s">
        <v>24</v>
      </c>
      <c r="I240" s="14"/>
      <c r="J240" s="14"/>
      <c r="K240" s="54"/>
    </row>
    <row r="241" spans="1:11" ht="18.75" customHeight="1" x14ac:dyDescent="0.3">
      <c r="A241" s="10" t="s">
        <v>25</v>
      </c>
      <c r="B241" s="25" t="s">
        <v>67</v>
      </c>
      <c r="C241" s="17"/>
      <c r="D241" s="10" t="s">
        <v>34</v>
      </c>
      <c r="E241" s="10"/>
      <c r="G241" s="10" t="s">
        <v>25</v>
      </c>
      <c r="H241" s="25" t="s">
        <v>5</v>
      </c>
      <c r="I241" s="17"/>
      <c r="J241" s="10" t="s">
        <v>34</v>
      </c>
      <c r="K241" s="10"/>
    </row>
    <row r="242" spans="1:11" ht="18.75" customHeight="1" x14ac:dyDescent="0.25">
      <c r="A242" s="10" t="s">
        <v>26</v>
      </c>
      <c r="B242" s="9" t="str">
        <f>B8</f>
        <v xml:space="preserve">1st - 29 FEB </v>
      </c>
      <c r="C242" s="17"/>
      <c r="D242" s="10" t="s">
        <v>35</v>
      </c>
      <c r="E242" s="10" t="s">
        <v>50</v>
      </c>
      <c r="G242" s="10" t="s">
        <v>26</v>
      </c>
      <c r="H242" s="9" t="str">
        <f>B8</f>
        <v xml:space="preserve">1st - 29 FEB </v>
      </c>
      <c r="I242" s="17"/>
      <c r="J242" s="10" t="s">
        <v>35</v>
      </c>
      <c r="K242" s="10" t="s">
        <v>51</v>
      </c>
    </row>
    <row r="243" spans="1:11" ht="18.75" customHeight="1" x14ac:dyDescent="0.3">
      <c r="A243" s="10" t="s">
        <v>27</v>
      </c>
      <c r="B243" s="26">
        <f>'DAIRY DATA'!C33</f>
        <v>0</v>
      </c>
      <c r="C243" s="17" t="s">
        <v>33</v>
      </c>
      <c r="D243" s="10" t="s">
        <v>36</v>
      </c>
      <c r="E243" s="10" t="s">
        <v>40</v>
      </c>
      <c r="G243" s="10" t="s">
        <v>27</v>
      </c>
      <c r="H243" s="26">
        <f>'DAIRY DATA'!C34</f>
        <v>0</v>
      </c>
      <c r="I243" s="17" t="s">
        <v>33</v>
      </c>
      <c r="J243" s="10" t="s">
        <v>36</v>
      </c>
      <c r="K243" s="10" t="s">
        <v>40</v>
      </c>
    </row>
    <row r="244" spans="1:11" ht="18.75" customHeight="1" x14ac:dyDescent="0.3">
      <c r="A244" s="10" t="s">
        <v>28</v>
      </c>
      <c r="B244" s="63">
        <f>'DAIRY DATA'!AG33</f>
        <v>0</v>
      </c>
      <c r="C244" s="17" t="s">
        <v>33</v>
      </c>
      <c r="D244" s="10" t="s">
        <v>37</v>
      </c>
      <c r="E244" s="5">
        <v>60</v>
      </c>
      <c r="G244" s="10" t="s">
        <v>28</v>
      </c>
      <c r="H244" s="27">
        <f>'DAIRY DATA'!AG34</f>
        <v>0</v>
      </c>
      <c r="I244" s="17" t="s">
        <v>33</v>
      </c>
      <c r="J244" s="10" t="s">
        <v>37</v>
      </c>
      <c r="K244" s="5">
        <v>60</v>
      </c>
    </row>
    <row r="245" spans="1:11" ht="18.75" customHeight="1" x14ac:dyDescent="0.3">
      <c r="A245" s="10" t="s">
        <v>29</v>
      </c>
      <c r="B245" s="63">
        <f>'BALANCE SHEET'!C34</f>
        <v>0</v>
      </c>
      <c r="C245" s="17" t="s">
        <v>33</v>
      </c>
      <c r="D245" s="10" t="s">
        <v>38</v>
      </c>
      <c r="E245" s="10" t="s">
        <v>41</v>
      </c>
      <c r="G245" s="10" t="s">
        <v>29</v>
      </c>
      <c r="H245" s="63">
        <f>'BALANCE SHEET'!C35</f>
        <v>0</v>
      </c>
      <c r="I245" s="17" t="s">
        <v>33</v>
      </c>
      <c r="J245" s="10" t="s">
        <v>38</v>
      </c>
      <c r="K245" s="10" t="s">
        <v>41</v>
      </c>
    </row>
    <row r="246" spans="1:11" ht="18.75" customHeight="1" x14ac:dyDescent="0.3">
      <c r="A246" s="10" t="s">
        <v>30</v>
      </c>
      <c r="B246" s="63">
        <f>B244*E244</f>
        <v>0</v>
      </c>
      <c r="C246" s="17" t="s">
        <v>33</v>
      </c>
      <c r="D246" s="10" t="s">
        <v>39</v>
      </c>
      <c r="E246" s="10" t="s">
        <v>42</v>
      </c>
      <c r="G246" s="10" t="s">
        <v>30</v>
      </c>
      <c r="H246" s="63">
        <f>H244*K244</f>
        <v>0</v>
      </c>
      <c r="I246" s="17" t="s">
        <v>33</v>
      </c>
      <c r="J246" s="10" t="s">
        <v>39</v>
      </c>
      <c r="K246" s="10" t="s">
        <v>42</v>
      </c>
    </row>
    <row r="247" spans="1:11" ht="18.75" customHeight="1" x14ac:dyDescent="0.3">
      <c r="A247" s="10" t="s">
        <v>31</v>
      </c>
      <c r="B247" s="63">
        <f>'BALANCE SHEET'!D34</f>
        <v>0</v>
      </c>
      <c r="C247" s="17" t="s">
        <v>33</v>
      </c>
      <c r="D247" s="10"/>
      <c r="E247" s="10"/>
      <c r="G247" s="10" t="s">
        <v>31</v>
      </c>
      <c r="H247" s="63">
        <f>'BALANCE SHEET'!D35</f>
        <v>0</v>
      </c>
      <c r="I247" s="17" t="s">
        <v>33</v>
      </c>
      <c r="J247" s="10"/>
      <c r="K247" s="10"/>
    </row>
    <row r="248" spans="1:11" ht="18.75" customHeight="1" thickBot="1" x14ac:dyDescent="0.35">
      <c r="A248" s="78" t="s">
        <v>32</v>
      </c>
      <c r="B248" s="79">
        <f>SUM(B245:B247)</f>
        <v>0</v>
      </c>
      <c r="C248" s="80" t="s">
        <v>33</v>
      </c>
      <c r="D248" s="81" t="s">
        <v>43</v>
      </c>
      <c r="E248" s="82">
        <f>E14</f>
        <v>45351</v>
      </c>
      <c r="F248" s="83"/>
      <c r="G248" s="78" t="s">
        <v>32</v>
      </c>
      <c r="H248" s="79">
        <f>SUM(H245:H247)</f>
        <v>0</v>
      </c>
      <c r="I248" s="80" t="s">
        <v>33</v>
      </c>
      <c r="J248" s="81" t="s">
        <v>43</v>
      </c>
      <c r="K248" s="82">
        <f>E14</f>
        <v>45351</v>
      </c>
    </row>
    <row r="249" spans="1:11" ht="18.75" customHeight="1" x14ac:dyDescent="0.25">
      <c r="A249" s="50"/>
      <c r="B249" s="50"/>
      <c r="C249" s="50"/>
      <c r="D249" s="50"/>
      <c r="E249" s="50"/>
    </row>
    <row r="250" spans="1:11" ht="18.75" customHeight="1" x14ac:dyDescent="0.25">
      <c r="A250" s="3"/>
      <c r="B250" s="3"/>
      <c r="C250" s="3"/>
      <c r="D250" s="3"/>
      <c r="E250" s="3"/>
    </row>
    <row r="251" spans="1:11" ht="18.75" customHeight="1" x14ac:dyDescent="0.25">
      <c r="A251" s="3"/>
      <c r="B251" s="3"/>
      <c r="C251" s="3"/>
      <c r="D251" s="3"/>
      <c r="E251" s="3"/>
    </row>
    <row r="252" spans="1:11" ht="18.75" customHeight="1" x14ac:dyDescent="0.25">
      <c r="A252" s="3"/>
      <c r="B252" s="3"/>
      <c r="C252" s="3"/>
      <c r="D252" s="3"/>
      <c r="E252" s="3"/>
    </row>
    <row r="253" spans="1:11" ht="18.75" customHeight="1" x14ac:dyDescent="0.25">
      <c r="A253" s="126"/>
      <c r="B253" s="127"/>
      <c r="C253" s="127"/>
      <c r="D253" s="127"/>
      <c r="E253" s="128"/>
    </row>
    <row r="254" spans="1:11" ht="18.75" customHeight="1" x14ac:dyDescent="0.3">
      <c r="A254" s="16"/>
      <c r="B254" s="14" t="s">
        <v>24</v>
      </c>
      <c r="C254" s="14"/>
      <c r="D254" s="14"/>
      <c r="E254" s="54"/>
    </row>
    <row r="255" spans="1:11" ht="18.75" customHeight="1" x14ac:dyDescent="0.3">
      <c r="A255" s="10" t="s">
        <v>25</v>
      </c>
      <c r="B255" s="25" t="s">
        <v>75</v>
      </c>
      <c r="C255" s="17"/>
      <c r="D255" s="10" t="s">
        <v>34</v>
      </c>
      <c r="E255" s="10"/>
    </row>
    <row r="256" spans="1:11" ht="18.75" customHeight="1" x14ac:dyDescent="0.25">
      <c r="A256" s="10" t="s">
        <v>26</v>
      </c>
      <c r="B256" s="9" t="str">
        <f>B8</f>
        <v xml:space="preserve">1st - 29 FEB </v>
      </c>
      <c r="C256" s="17"/>
      <c r="D256" s="10" t="s">
        <v>35</v>
      </c>
      <c r="E256" s="10" t="s">
        <v>48</v>
      </c>
    </row>
    <row r="257" spans="1:6" ht="18.75" customHeight="1" x14ac:dyDescent="0.3">
      <c r="A257" s="10" t="s">
        <v>27</v>
      </c>
      <c r="B257" s="26">
        <f>'DAIRY DATA'!C35</f>
        <v>0</v>
      </c>
      <c r="C257" s="17" t="s">
        <v>33</v>
      </c>
      <c r="D257" s="10" t="s">
        <v>36</v>
      </c>
      <c r="E257" s="10" t="s">
        <v>40</v>
      </c>
    </row>
    <row r="258" spans="1:6" ht="18.75" customHeight="1" x14ac:dyDescent="0.3">
      <c r="A258" s="10" t="s">
        <v>28</v>
      </c>
      <c r="B258" s="22">
        <f>'DAIRY DATA'!AG35</f>
        <v>0</v>
      </c>
      <c r="C258" s="17" t="s">
        <v>33</v>
      </c>
      <c r="D258" s="10" t="s">
        <v>37</v>
      </c>
      <c r="E258" s="5">
        <v>60</v>
      </c>
    </row>
    <row r="259" spans="1:6" ht="18.75" customHeight="1" x14ac:dyDescent="0.3">
      <c r="A259" s="10" t="s">
        <v>29</v>
      </c>
      <c r="B259" s="63">
        <f>'BALANCE SHEET'!C36</f>
        <v>0</v>
      </c>
      <c r="C259" s="17" t="s">
        <v>33</v>
      </c>
      <c r="D259" s="10" t="s">
        <v>38</v>
      </c>
      <c r="E259" s="10" t="s">
        <v>41</v>
      </c>
    </row>
    <row r="260" spans="1:6" ht="18.75" customHeight="1" x14ac:dyDescent="0.3">
      <c r="A260" s="10" t="s">
        <v>30</v>
      </c>
      <c r="B260" s="63">
        <f>B258*E258</f>
        <v>0</v>
      </c>
      <c r="C260" s="17" t="s">
        <v>33</v>
      </c>
      <c r="D260" s="10" t="s">
        <v>39</v>
      </c>
      <c r="E260" s="10" t="s">
        <v>42</v>
      </c>
    </row>
    <row r="261" spans="1:6" ht="18.75" customHeight="1" x14ac:dyDescent="0.25">
      <c r="A261" s="10" t="s">
        <v>31</v>
      </c>
      <c r="B261" s="52">
        <f>'BALANCE SHEET'!D36</f>
        <v>0</v>
      </c>
      <c r="C261" s="17" t="s">
        <v>33</v>
      </c>
      <c r="D261" s="10"/>
      <c r="E261" s="10"/>
    </row>
    <row r="262" spans="1:6" ht="18.75" customHeight="1" x14ac:dyDescent="0.3">
      <c r="A262" s="11" t="s">
        <v>32</v>
      </c>
      <c r="B262" s="24">
        <f>SUM(B259:B261)</f>
        <v>0</v>
      </c>
      <c r="C262" s="6" t="s">
        <v>33</v>
      </c>
      <c r="D262" s="12" t="s">
        <v>43</v>
      </c>
      <c r="E262" s="13">
        <f>E14</f>
        <v>45351</v>
      </c>
    </row>
    <row r="264" spans="1:6" ht="18.75" customHeight="1" x14ac:dyDescent="0.25">
      <c r="A264" s="7"/>
      <c r="B264" s="7"/>
      <c r="C264" s="7"/>
      <c r="D264" s="7"/>
      <c r="E264" s="7"/>
      <c r="F264" s="7"/>
    </row>
    <row r="265" spans="1:6" ht="18.75" customHeight="1" x14ac:dyDescent="0.25">
      <c r="A265" s="8"/>
      <c r="B265" s="8"/>
      <c r="C265" s="8"/>
      <c r="D265" s="8"/>
      <c r="E265" s="8"/>
      <c r="F265" s="7"/>
    </row>
    <row r="266" spans="1:6" ht="18.75" customHeight="1" x14ac:dyDescent="0.25">
      <c r="F266" s="7"/>
    </row>
    <row r="267" spans="1:6" ht="18.75" customHeight="1" x14ac:dyDescent="0.25">
      <c r="F267" s="7"/>
    </row>
    <row r="268" spans="1:6" ht="18.75" customHeight="1" x14ac:dyDescent="0.25">
      <c r="F268" s="7"/>
    </row>
    <row r="269" spans="1:6" ht="18.75" customHeight="1" x14ac:dyDescent="0.25">
      <c r="F269" s="7"/>
    </row>
    <row r="270" spans="1:6" ht="18.75" customHeight="1" x14ac:dyDescent="0.25">
      <c r="F270" s="7"/>
    </row>
    <row r="279" spans="6:6" ht="18.75" customHeight="1" thickBot="1" x14ac:dyDescent="0.3">
      <c r="F279" s="83"/>
    </row>
  </sheetData>
  <mergeCells count="34">
    <mergeCell ref="A253:E253"/>
    <mergeCell ref="A208:E208"/>
    <mergeCell ref="G208:K208"/>
    <mergeCell ref="A222:E222"/>
    <mergeCell ref="G222:K222"/>
    <mergeCell ref="A239:E239"/>
    <mergeCell ref="G239:K239"/>
    <mergeCell ref="A160:E160"/>
    <mergeCell ref="G160:K160"/>
    <mergeCell ref="A177:E177"/>
    <mergeCell ref="G177:K177"/>
    <mergeCell ref="A191:E191"/>
    <mergeCell ref="G191:K191"/>
    <mergeCell ref="A84:E84"/>
    <mergeCell ref="G84:K84"/>
    <mergeCell ref="G146:K146"/>
    <mergeCell ref="A22:E22"/>
    <mergeCell ref="G22:K22"/>
    <mergeCell ref="A53:E53"/>
    <mergeCell ref="G53:K53"/>
    <mergeCell ref="A146:E146"/>
    <mergeCell ref="A98:E98"/>
    <mergeCell ref="G98:K98"/>
    <mergeCell ref="A115:E115"/>
    <mergeCell ref="G115:K115"/>
    <mergeCell ref="A129:E129"/>
    <mergeCell ref="G129:K129"/>
    <mergeCell ref="A67:E67"/>
    <mergeCell ref="G67:K67"/>
    <mergeCell ref="M16:Q18"/>
    <mergeCell ref="A36:E36"/>
    <mergeCell ref="G36:K36"/>
    <mergeCell ref="A5:E5"/>
    <mergeCell ref="G5:K5"/>
  </mergeCells>
  <pageMargins left="0" right="0" top="0" bottom="0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zoomScaleNormal="100" workbookViewId="0">
      <selection activeCell="H38" sqref="H38"/>
    </sheetView>
  </sheetViews>
  <sheetFormatPr defaultRowHeight="15" x14ac:dyDescent="0.25"/>
  <cols>
    <col min="1" max="1" width="22.85546875" customWidth="1"/>
    <col min="2" max="2" width="16.85546875" customWidth="1"/>
    <col min="3" max="3" width="19.42578125" customWidth="1"/>
    <col min="4" max="4" width="22.42578125" customWidth="1"/>
    <col min="5" max="5" width="9.42578125" customWidth="1"/>
    <col min="6" max="6" width="17.85546875" customWidth="1"/>
    <col min="7" max="7" width="9.42578125" customWidth="1"/>
    <col min="8" max="8" width="21.7109375" customWidth="1"/>
    <col min="9" max="9" width="17.42578125" customWidth="1"/>
    <col min="10" max="10" width="21.7109375" customWidth="1"/>
    <col min="11" max="11" width="10" customWidth="1"/>
    <col min="12" max="12" width="13" customWidth="1"/>
    <col min="13" max="13" width="26.7109375" customWidth="1"/>
    <col min="14" max="14" width="19.5703125" customWidth="1"/>
    <col min="15" max="15" width="23.42578125" customWidth="1"/>
    <col min="16" max="16" width="8" customWidth="1"/>
    <col min="19" max="19" width="17.42578125" customWidth="1"/>
    <col min="20" max="20" width="7.140625" customWidth="1"/>
    <col min="21" max="21" width="10.28515625" customWidth="1"/>
    <col min="22" max="22" width="12" customWidth="1"/>
    <col min="23" max="23" width="11.85546875" customWidth="1"/>
  </cols>
  <sheetData>
    <row r="1" spans="1:23" ht="50.25" customHeight="1" x14ac:dyDescent="0.7">
      <c r="A1" s="132" t="s">
        <v>52</v>
      </c>
      <c r="B1" s="132"/>
      <c r="C1" s="102"/>
      <c r="D1" s="133" t="s">
        <v>90</v>
      </c>
      <c r="E1" s="133"/>
      <c r="F1" s="133"/>
      <c r="G1" s="133"/>
      <c r="H1" s="133"/>
      <c r="I1" s="133"/>
      <c r="J1" s="134" t="str">
        <f>N4</f>
        <v>FEBRUARY</v>
      </c>
      <c r="K1" s="134"/>
      <c r="L1" s="134"/>
      <c r="M1" s="134"/>
      <c r="N1" s="134"/>
      <c r="O1" s="134"/>
      <c r="P1" s="130"/>
      <c r="Q1" s="130"/>
      <c r="R1" s="130"/>
      <c r="S1" s="130"/>
      <c r="T1" s="130"/>
      <c r="U1" s="130"/>
      <c r="V1" s="130"/>
      <c r="W1" s="130"/>
    </row>
    <row r="2" spans="1:23" ht="18.75" customHeight="1" x14ac:dyDescent="0.25">
      <c r="A2" s="45"/>
      <c r="C2" s="45"/>
      <c r="D2" s="45"/>
      <c r="E2" s="45"/>
      <c r="F2" s="45"/>
      <c r="G2" s="45"/>
    </row>
    <row r="3" spans="1:23" ht="24.75" customHeight="1" thickBot="1" x14ac:dyDescent="0.4">
      <c r="A3" s="84" t="s">
        <v>0</v>
      </c>
      <c r="B3" s="85" t="s">
        <v>77</v>
      </c>
      <c r="C3" s="86" t="s">
        <v>78</v>
      </c>
      <c r="D3" s="86" t="s">
        <v>79</v>
      </c>
      <c r="E3" s="45"/>
      <c r="F3" s="87" t="s">
        <v>56</v>
      </c>
      <c r="G3" s="45"/>
      <c r="H3" s="85" t="s">
        <v>55</v>
      </c>
      <c r="I3" s="85" t="s">
        <v>44</v>
      </c>
      <c r="J3" s="88" t="s">
        <v>0</v>
      </c>
      <c r="K3" s="89" t="s">
        <v>80</v>
      </c>
    </row>
    <row r="4" spans="1:23" ht="18.75" customHeight="1" x14ac:dyDescent="0.35">
      <c r="A4" s="100" t="s">
        <v>18</v>
      </c>
      <c r="B4" s="99">
        <f>BILL!B12</f>
        <v>1860</v>
      </c>
      <c r="C4" s="85">
        <f>SUM(Sheet1!F4:'Sheet1'!F31)</f>
        <v>0</v>
      </c>
      <c r="D4" s="99"/>
      <c r="F4" s="85">
        <f>B4+C4+D4</f>
        <v>1860</v>
      </c>
      <c r="H4" s="85"/>
      <c r="I4" s="85">
        <f>F4-H4</f>
        <v>1860</v>
      </c>
      <c r="J4" s="111" t="s">
        <v>18</v>
      </c>
      <c r="K4" s="90">
        <v>1</v>
      </c>
      <c r="M4" s="107" t="s">
        <v>58</v>
      </c>
      <c r="N4" s="106" t="s">
        <v>91</v>
      </c>
    </row>
    <row r="5" spans="1:23" ht="21" x14ac:dyDescent="0.35">
      <c r="A5" s="100" t="s">
        <v>61</v>
      </c>
      <c r="B5" s="99">
        <f>BILL!H12</f>
        <v>3720</v>
      </c>
      <c r="C5" s="85">
        <f>SUM(Sheet1!O4:O31)</f>
        <v>0</v>
      </c>
      <c r="D5" s="99"/>
      <c r="F5" s="85">
        <f t="shared" ref="F5:F36" si="0">B5+C5+D5</f>
        <v>3720</v>
      </c>
      <c r="H5" s="85"/>
      <c r="I5" s="85">
        <f t="shared" ref="I5:I36" si="1">F5-H5</f>
        <v>3720</v>
      </c>
      <c r="J5" s="111" t="s">
        <v>61</v>
      </c>
      <c r="K5" s="91">
        <v>1</v>
      </c>
      <c r="M5" s="108" t="s">
        <v>89</v>
      </c>
      <c r="N5" s="104">
        <f>F37</f>
        <v>11160</v>
      </c>
    </row>
    <row r="6" spans="1:23" ht="21" x14ac:dyDescent="0.35">
      <c r="A6" s="100" t="s">
        <v>15</v>
      </c>
      <c r="B6" s="99">
        <f>BILL!B29</f>
        <v>5580</v>
      </c>
      <c r="C6" s="85">
        <f>SUM(Sheet1!X4:X31)</f>
        <v>0</v>
      </c>
      <c r="D6" s="99"/>
      <c r="F6" s="85">
        <f t="shared" si="0"/>
        <v>5580</v>
      </c>
      <c r="H6" s="85"/>
      <c r="I6" s="85">
        <f t="shared" si="1"/>
        <v>5580</v>
      </c>
      <c r="J6" s="111" t="s">
        <v>15</v>
      </c>
      <c r="K6" s="92">
        <v>1</v>
      </c>
      <c r="M6" s="109" t="s">
        <v>88</v>
      </c>
      <c r="N6" s="104">
        <f>H37</f>
        <v>0</v>
      </c>
    </row>
    <row r="7" spans="1:23" ht="21.75" thickBot="1" x14ac:dyDescent="0.4">
      <c r="A7" s="100" t="s">
        <v>3</v>
      </c>
      <c r="B7" s="99">
        <f>BILL!H29</f>
        <v>0</v>
      </c>
      <c r="C7" s="85">
        <f>SUM(Sheet2!F4:F31)</f>
        <v>0</v>
      </c>
      <c r="D7" s="99"/>
      <c r="F7" s="85">
        <f t="shared" si="0"/>
        <v>0</v>
      </c>
      <c r="H7" s="85"/>
      <c r="I7" s="85">
        <f t="shared" si="1"/>
        <v>0</v>
      </c>
      <c r="J7" s="111" t="s">
        <v>3</v>
      </c>
      <c r="K7" s="90">
        <v>2</v>
      </c>
      <c r="M7" s="110" t="s">
        <v>59</v>
      </c>
      <c r="N7" s="105">
        <f>I37</f>
        <v>11160</v>
      </c>
    </row>
    <row r="8" spans="1:23" ht="21" x14ac:dyDescent="0.35">
      <c r="A8" s="100" t="s">
        <v>13</v>
      </c>
      <c r="B8" s="99">
        <f>BILL!B43</f>
        <v>0</v>
      </c>
      <c r="C8" s="85">
        <f>SUM(Sheet2!O4:O31)</f>
        <v>0</v>
      </c>
      <c r="D8" s="99"/>
      <c r="F8" s="85">
        <f t="shared" si="0"/>
        <v>0</v>
      </c>
      <c r="H8" s="85"/>
      <c r="I8" s="85">
        <f t="shared" si="1"/>
        <v>0</v>
      </c>
      <c r="J8" s="111" t="s">
        <v>13</v>
      </c>
      <c r="K8" s="91">
        <v>2</v>
      </c>
    </row>
    <row r="9" spans="1:23" ht="21" x14ac:dyDescent="0.35">
      <c r="A9" s="100" t="s">
        <v>2</v>
      </c>
      <c r="B9" s="99">
        <f>BILL!H43</f>
        <v>0</v>
      </c>
      <c r="C9" s="85">
        <f>SUM(Sheet2!X4:X31)</f>
        <v>0</v>
      </c>
      <c r="D9" s="99"/>
      <c r="F9" s="85">
        <f t="shared" si="0"/>
        <v>0</v>
      </c>
      <c r="H9" s="85"/>
      <c r="I9" s="85">
        <f t="shared" si="1"/>
        <v>0</v>
      </c>
      <c r="J9" s="111" t="s">
        <v>2</v>
      </c>
      <c r="K9" s="92">
        <v>2</v>
      </c>
    </row>
    <row r="10" spans="1:23" ht="21" x14ac:dyDescent="0.35">
      <c r="A10" s="100" t="s">
        <v>7</v>
      </c>
      <c r="B10" s="99">
        <f>BILL!B60</f>
        <v>0</v>
      </c>
      <c r="C10" s="85">
        <f>SUM(Sheet3!F4:F31)</f>
        <v>0</v>
      </c>
      <c r="D10" s="99"/>
      <c r="F10" s="85">
        <f t="shared" si="0"/>
        <v>0</v>
      </c>
      <c r="H10" s="85"/>
      <c r="I10" s="85">
        <f t="shared" si="1"/>
        <v>0</v>
      </c>
      <c r="J10" s="111" t="s">
        <v>7</v>
      </c>
      <c r="K10" s="90">
        <v>3</v>
      </c>
    </row>
    <row r="11" spans="1:23" ht="21" x14ac:dyDescent="0.35">
      <c r="A11" s="100" t="s">
        <v>8</v>
      </c>
      <c r="B11" s="99">
        <f>BILL!H60</f>
        <v>0</v>
      </c>
      <c r="C11" s="85">
        <f>SUM(Sheet3!O4:O31)</f>
        <v>0</v>
      </c>
      <c r="D11" s="99"/>
      <c r="F11" s="85">
        <f t="shared" si="0"/>
        <v>0</v>
      </c>
      <c r="H11" s="85"/>
      <c r="I11" s="85">
        <f t="shared" si="1"/>
        <v>0</v>
      </c>
      <c r="J11" s="111" t="s">
        <v>8</v>
      </c>
      <c r="K11" s="91">
        <v>3</v>
      </c>
    </row>
    <row r="12" spans="1:23" ht="21" x14ac:dyDescent="0.35">
      <c r="A12" s="100" t="s">
        <v>4</v>
      </c>
      <c r="B12" s="99">
        <f>BILL!B74</f>
        <v>0</v>
      </c>
      <c r="C12" s="85">
        <f>SUM(Sheet3!X4:X31)</f>
        <v>0</v>
      </c>
      <c r="D12" s="99"/>
      <c r="F12" s="85">
        <f t="shared" si="0"/>
        <v>0</v>
      </c>
      <c r="H12" s="85"/>
      <c r="I12" s="85">
        <f t="shared" si="1"/>
        <v>0</v>
      </c>
      <c r="J12" s="111" t="s">
        <v>4</v>
      </c>
      <c r="K12" s="92">
        <v>3</v>
      </c>
    </row>
    <row r="13" spans="1:23" ht="21" x14ac:dyDescent="0.35">
      <c r="A13" s="100" t="s">
        <v>9</v>
      </c>
      <c r="B13" s="99">
        <f>BILL!H74</f>
        <v>0</v>
      </c>
      <c r="C13" s="85">
        <f>SUM(Sheet4!F4:F31)</f>
        <v>0</v>
      </c>
      <c r="D13" s="99"/>
      <c r="F13" s="85">
        <f t="shared" si="0"/>
        <v>0</v>
      </c>
      <c r="H13" s="85"/>
      <c r="I13" s="85">
        <f t="shared" si="1"/>
        <v>0</v>
      </c>
      <c r="J13" s="111" t="s">
        <v>9</v>
      </c>
      <c r="K13" s="90">
        <v>4</v>
      </c>
    </row>
    <row r="14" spans="1:23" ht="20.25" customHeight="1" x14ac:dyDescent="0.35">
      <c r="A14" s="100" t="s">
        <v>17</v>
      </c>
      <c r="B14" s="99">
        <f>BILL!B91</f>
        <v>0</v>
      </c>
      <c r="C14" s="85">
        <f>SUM(Sheet4!O4:O31)</f>
        <v>0</v>
      </c>
      <c r="D14" s="99"/>
      <c r="F14" s="85">
        <f t="shared" si="0"/>
        <v>0</v>
      </c>
      <c r="H14" s="85"/>
      <c r="I14" s="85">
        <f t="shared" si="1"/>
        <v>0</v>
      </c>
      <c r="J14" s="111" t="s">
        <v>17</v>
      </c>
      <c r="K14" s="91">
        <v>4</v>
      </c>
    </row>
    <row r="15" spans="1:23" ht="17.25" customHeight="1" x14ac:dyDescent="0.35">
      <c r="A15" s="100" t="s">
        <v>6</v>
      </c>
      <c r="B15" s="99">
        <f>BILL!H91</f>
        <v>0</v>
      </c>
      <c r="C15" s="85">
        <f>SUM(Sheet4!X4:X31)</f>
        <v>0</v>
      </c>
      <c r="D15" s="99"/>
      <c r="F15" s="85">
        <f t="shared" si="0"/>
        <v>0</v>
      </c>
      <c r="H15" s="85"/>
      <c r="I15" s="85">
        <f t="shared" si="1"/>
        <v>0</v>
      </c>
      <c r="J15" s="111" t="s">
        <v>6</v>
      </c>
      <c r="K15" s="92">
        <v>4</v>
      </c>
    </row>
    <row r="16" spans="1:23" ht="21" x14ac:dyDescent="0.35">
      <c r="A16" s="100" t="s">
        <v>66</v>
      </c>
      <c r="B16" s="99">
        <f>BILL!B105</f>
        <v>0</v>
      </c>
      <c r="C16" s="85">
        <f>SUM(Sheet5!F4:F31)</f>
        <v>0</v>
      </c>
      <c r="D16" s="99"/>
      <c r="F16" s="85">
        <f t="shared" si="0"/>
        <v>0</v>
      </c>
      <c r="H16" s="85"/>
      <c r="I16" s="85">
        <f t="shared" si="1"/>
        <v>0</v>
      </c>
      <c r="J16" s="111" t="s">
        <v>66</v>
      </c>
      <c r="K16" s="90">
        <v>5</v>
      </c>
    </row>
    <row r="17" spans="1:11" ht="18" customHeight="1" x14ac:dyDescent="0.35">
      <c r="A17" s="100" t="s">
        <v>19</v>
      </c>
      <c r="B17" s="99">
        <f>BILL!H105</f>
        <v>0</v>
      </c>
      <c r="C17" s="85">
        <f>SUM(Sheet5!O4:O31)</f>
        <v>0</v>
      </c>
      <c r="D17" s="99"/>
      <c r="F17" s="85">
        <f t="shared" si="0"/>
        <v>0</v>
      </c>
      <c r="H17" s="85"/>
      <c r="I17" s="85">
        <f t="shared" si="1"/>
        <v>0</v>
      </c>
      <c r="J17" s="111" t="s">
        <v>19</v>
      </c>
      <c r="K17" s="91">
        <v>5</v>
      </c>
    </row>
    <row r="18" spans="1:11" ht="21" x14ac:dyDescent="0.35">
      <c r="A18" s="100" t="s">
        <v>68</v>
      </c>
      <c r="B18" s="99">
        <f>BILL!B122</f>
        <v>0</v>
      </c>
      <c r="C18" s="85">
        <f>SUM(Sheet5!X4:X31)</f>
        <v>0</v>
      </c>
      <c r="D18" s="99"/>
      <c r="F18" s="85">
        <f t="shared" si="0"/>
        <v>0</v>
      </c>
      <c r="H18" s="85"/>
      <c r="I18" s="85">
        <f t="shared" si="1"/>
        <v>0</v>
      </c>
      <c r="J18" s="111" t="s">
        <v>68</v>
      </c>
      <c r="K18" s="92">
        <v>5</v>
      </c>
    </row>
    <row r="19" spans="1:11" ht="21" x14ac:dyDescent="0.35">
      <c r="A19" s="100" t="s">
        <v>69</v>
      </c>
      <c r="B19" s="99">
        <f>BILL!H122</f>
        <v>0</v>
      </c>
      <c r="C19" s="85">
        <f>SUM(Sheet6!F4:F31)</f>
        <v>0</v>
      </c>
      <c r="D19" s="99"/>
      <c r="F19" s="85">
        <f t="shared" si="0"/>
        <v>0</v>
      </c>
      <c r="H19" s="85"/>
      <c r="I19" s="85">
        <f t="shared" si="1"/>
        <v>0</v>
      </c>
      <c r="J19" s="111" t="s">
        <v>69</v>
      </c>
      <c r="K19" s="90">
        <v>6</v>
      </c>
    </row>
    <row r="20" spans="1:11" ht="21" x14ac:dyDescent="0.35">
      <c r="A20" s="100" t="s">
        <v>71</v>
      </c>
      <c r="B20" s="99">
        <f>BILL!B136</f>
        <v>0</v>
      </c>
      <c r="C20" s="85">
        <f>SUM(Sheet6!O4:O31)</f>
        <v>0</v>
      </c>
      <c r="D20" s="99"/>
      <c r="F20" s="85">
        <f t="shared" si="0"/>
        <v>0</v>
      </c>
      <c r="H20" s="85"/>
      <c r="I20" s="85">
        <f t="shared" si="1"/>
        <v>0</v>
      </c>
      <c r="J20" s="111" t="s">
        <v>71</v>
      </c>
      <c r="K20" s="91">
        <v>6</v>
      </c>
    </row>
    <row r="21" spans="1:11" ht="21" x14ac:dyDescent="0.35">
      <c r="A21" s="100" t="s">
        <v>73</v>
      </c>
      <c r="B21" s="99">
        <f>BILL!H136</f>
        <v>0</v>
      </c>
      <c r="C21" s="85">
        <f>SUM(Sheet6!X4:X31)</f>
        <v>0</v>
      </c>
      <c r="D21" s="99"/>
      <c r="F21" s="85">
        <f t="shared" si="0"/>
        <v>0</v>
      </c>
      <c r="H21" s="85"/>
      <c r="I21" s="85">
        <f t="shared" si="1"/>
        <v>0</v>
      </c>
      <c r="J21" s="111" t="s">
        <v>73</v>
      </c>
      <c r="K21" s="92">
        <v>6</v>
      </c>
    </row>
    <row r="22" spans="1:11" ht="21" x14ac:dyDescent="0.35">
      <c r="A22" s="100" t="s">
        <v>70</v>
      </c>
      <c r="B22" s="99">
        <f>BILL!B153</f>
        <v>0</v>
      </c>
      <c r="C22" s="85">
        <f>SUM(Sheet7!F4:F31)</f>
        <v>0</v>
      </c>
      <c r="D22" s="99"/>
      <c r="F22" s="85">
        <f t="shared" si="0"/>
        <v>0</v>
      </c>
      <c r="H22" s="85"/>
      <c r="I22" s="85">
        <f t="shared" si="1"/>
        <v>0</v>
      </c>
      <c r="J22" s="111" t="s">
        <v>70</v>
      </c>
      <c r="K22" s="90">
        <v>7</v>
      </c>
    </row>
    <row r="23" spans="1:11" ht="21" x14ac:dyDescent="0.35">
      <c r="A23" s="100" t="s">
        <v>20</v>
      </c>
      <c r="B23" s="99">
        <f>BILL!H153</f>
        <v>0</v>
      </c>
      <c r="C23" s="85">
        <f>SUM(Sheet7!O4:O31)</f>
        <v>0</v>
      </c>
      <c r="D23" s="99"/>
      <c r="F23" s="85">
        <f t="shared" si="0"/>
        <v>0</v>
      </c>
      <c r="H23" s="85"/>
      <c r="I23" s="85">
        <f t="shared" si="1"/>
        <v>0</v>
      </c>
      <c r="J23" s="111" t="s">
        <v>20</v>
      </c>
      <c r="K23" s="91">
        <v>7</v>
      </c>
    </row>
    <row r="24" spans="1:11" ht="21" x14ac:dyDescent="0.35">
      <c r="A24" s="100" t="s">
        <v>74</v>
      </c>
      <c r="B24" s="99">
        <f>BILL!B167</f>
        <v>0</v>
      </c>
      <c r="C24" s="85">
        <f>SUM(Sheet7!X4:X31)</f>
        <v>0</v>
      </c>
      <c r="D24" s="99"/>
      <c r="F24" s="85">
        <f t="shared" si="0"/>
        <v>0</v>
      </c>
      <c r="H24" s="85"/>
      <c r="I24" s="85">
        <f t="shared" si="1"/>
        <v>0</v>
      </c>
      <c r="J24" s="111" t="s">
        <v>74</v>
      </c>
      <c r="K24" s="92">
        <v>7</v>
      </c>
    </row>
    <row r="25" spans="1:11" ht="21" x14ac:dyDescent="0.35">
      <c r="A25" s="100" t="s">
        <v>72</v>
      </c>
      <c r="B25" s="99">
        <f>BILL!H167</f>
        <v>0</v>
      </c>
      <c r="C25" s="85">
        <f>SUM(Sheet8!F4:F31)</f>
        <v>0</v>
      </c>
      <c r="D25" s="99"/>
      <c r="F25" s="85">
        <f t="shared" si="0"/>
        <v>0</v>
      </c>
      <c r="H25" s="85"/>
      <c r="I25" s="85">
        <f t="shared" si="1"/>
        <v>0</v>
      </c>
      <c r="J25" s="111" t="s">
        <v>72</v>
      </c>
      <c r="K25" s="90">
        <v>8</v>
      </c>
    </row>
    <row r="26" spans="1:11" ht="21" x14ac:dyDescent="0.35">
      <c r="A26" s="100" t="s">
        <v>63</v>
      </c>
      <c r="B26" s="99">
        <f>BILL!B184</f>
        <v>0</v>
      </c>
      <c r="C26" s="85">
        <f>SUM(Sheet8!O4:O31)</f>
        <v>0</v>
      </c>
      <c r="D26" s="99"/>
      <c r="F26" s="85">
        <f t="shared" si="0"/>
        <v>0</v>
      </c>
      <c r="H26" s="85"/>
      <c r="I26" s="85">
        <f t="shared" si="1"/>
        <v>0</v>
      </c>
      <c r="J26" s="111" t="s">
        <v>63</v>
      </c>
      <c r="K26" s="91">
        <v>8</v>
      </c>
    </row>
    <row r="27" spans="1:11" ht="21" x14ac:dyDescent="0.35">
      <c r="A27" s="100" t="s">
        <v>1</v>
      </c>
      <c r="B27" s="99">
        <f>BILL!H184</f>
        <v>0</v>
      </c>
      <c r="C27" s="85">
        <f>SUM(Sheet8!X4:X31)</f>
        <v>0</v>
      </c>
      <c r="D27" s="99"/>
      <c r="F27" s="85">
        <f t="shared" si="0"/>
        <v>0</v>
      </c>
      <c r="H27" s="85"/>
      <c r="I27" s="85">
        <f t="shared" si="1"/>
        <v>0</v>
      </c>
      <c r="J27" s="111" t="s">
        <v>1</v>
      </c>
      <c r="K27" s="92">
        <v>8</v>
      </c>
    </row>
    <row r="28" spans="1:11" ht="21" x14ac:dyDescent="0.35">
      <c r="A28" s="100" t="s">
        <v>12</v>
      </c>
      <c r="B28" s="99">
        <f>BILL!B198</f>
        <v>0</v>
      </c>
      <c r="C28" s="85">
        <f>SUM(Sheet9!F4:F31)</f>
        <v>0</v>
      </c>
      <c r="D28" s="99"/>
      <c r="F28" s="85">
        <f t="shared" si="0"/>
        <v>0</v>
      </c>
      <c r="H28" s="85"/>
      <c r="I28" s="85">
        <f t="shared" si="1"/>
        <v>0</v>
      </c>
      <c r="J28" s="111" t="s">
        <v>12</v>
      </c>
      <c r="K28" s="90">
        <v>9</v>
      </c>
    </row>
    <row r="29" spans="1:11" ht="21" x14ac:dyDescent="0.35">
      <c r="A29" s="100" t="s">
        <v>64</v>
      </c>
      <c r="B29" s="99">
        <f>BILL!H198</f>
        <v>0</v>
      </c>
      <c r="C29" s="85">
        <f>SUM(Sheet9!O4:O31)</f>
        <v>0</v>
      </c>
      <c r="D29" s="99"/>
      <c r="F29" s="85">
        <f t="shared" si="0"/>
        <v>0</v>
      </c>
      <c r="H29" s="85"/>
      <c r="I29" s="85">
        <f t="shared" si="1"/>
        <v>0</v>
      </c>
      <c r="J29" s="111" t="s">
        <v>64</v>
      </c>
      <c r="K29" s="91">
        <v>9</v>
      </c>
    </row>
    <row r="30" spans="1:11" ht="21" x14ac:dyDescent="0.35">
      <c r="A30" s="100" t="s">
        <v>14</v>
      </c>
      <c r="B30" s="99">
        <f>BILL!B215</f>
        <v>0</v>
      </c>
      <c r="C30" s="85">
        <f>SUM(Sheet9!X4:X31)</f>
        <v>0</v>
      </c>
      <c r="D30" s="99"/>
      <c r="F30" s="85">
        <f t="shared" si="0"/>
        <v>0</v>
      </c>
      <c r="H30" s="85"/>
      <c r="I30" s="85">
        <f t="shared" si="1"/>
        <v>0</v>
      </c>
      <c r="J30" s="111" t="s">
        <v>14</v>
      </c>
      <c r="K30" s="92">
        <v>9</v>
      </c>
    </row>
    <row r="31" spans="1:11" ht="21" x14ac:dyDescent="0.35">
      <c r="A31" s="100" t="s">
        <v>60</v>
      </c>
      <c r="B31" s="99">
        <f>BILL!H215</f>
        <v>0</v>
      </c>
      <c r="C31" s="85">
        <f>SUM(Sheet10!F4:F31)</f>
        <v>0</v>
      </c>
      <c r="D31" s="99"/>
      <c r="F31" s="85">
        <f t="shared" si="0"/>
        <v>0</v>
      </c>
      <c r="H31" s="85"/>
      <c r="I31" s="85">
        <f t="shared" si="1"/>
        <v>0</v>
      </c>
      <c r="J31" s="111" t="s">
        <v>60</v>
      </c>
      <c r="K31" s="90">
        <v>10</v>
      </c>
    </row>
    <row r="32" spans="1:11" ht="21" x14ac:dyDescent="0.35">
      <c r="A32" s="100" t="s">
        <v>65</v>
      </c>
      <c r="B32" s="99">
        <f>BILL!B229</f>
        <v>0</v>
      </c>
      <c r="C32" s="85">
        <f>SUM(Sheet10!O4:O31)</f>
        <v>0</v>
      </c>
      <c r="D32" s="99"/>
      <c r="F32" s="85">
        <f t="shared" si="0"/>
        <v>0</v>
      </c>
      <c r="H32" s="85"/>
      <c r="I32" s="85">
        <f t="shared" si="1"/>
        <v>0</v>
      </c>
      <c r="J32" s="111" t="s">
        <v>65</v>
      </c>
      <c r="K32" s="91">
        <v>10</v>
      </c>
    </row>
    <row r="33" spans="1:11" ht="21" x14ac:dyDescent="0.35">
      <c r="A33" s="100" t="s">
        <v>16</v>
      </c>
      <c r="B33" s="99">
        <f>BILL!H229</f>
        <v>0</v>
      </c>
      <c r="C33" s="85">
        <f>SUM(Sheet10!X4:X31)</f>
        <v>0</v>
      </c>
      <c r="D33" s="99"/>
      <c r="F33" s="85">
        <f t="shared" si="0"/>
        <v>0</v>
      </c>
      <c r="H33" s="85"/>
      <c r="I33" s="85">
        <f t="shared" si="1"/>
        <v>0</v>
      </c>
      <c r="J33" s="111" t="s">
        <v>16</v>
      </c>
      <c r="K33" s="92">
        <v>10</v>
      </c>
    </row>
    <row r="34" spans="1:11" ht="21" x14ac:dyDescent="0.35">
      <c r="A34" s="100" t="s">
        <v>67</v>
      </c>
      <c r="B34" s="99">
        <f>BILL!B246</f>
        <v>0</v>
      </c>
      <c r="C34" s="85">
        <f>SUM(Sheet11!F4:F31)</f>
        <v>0</v>
      </c>
      <c r="D34" s="99"/>
      <c r="F34" s="85">
        <f t="shared" si="0"/>
        <v>0</v>
      </c>
      <c r="H34" s="85"/>
      <c r="I34" s="85">
        <f t="shared" si="1"/>
        <v>0</v>
      </c>
      <c r="J34" s="111" t="s">
        <v>67</v>
      </c>
      <c r="K34" s="90">
        <v>11</v>
      </c>
    </row>
    <row r="35" spans="1:11" ht="21" x14ac:dyDescent="0.35">
      <c r="A35" s="100" t="s">
        <v>5</v>
      </c>
      <c r="B35" s="99">
        <f>BILL!H246</f>
        <v>0</v>
      </c>
      <c r="C35" s="85">
        <f>SUM(Sheet11!O4:O31)</f>
        <v>0</v>
      </c>
      <c r="D35" s="99"/>
      <c r="F35" s="85">
        <f t="shared" si="0"/>
        <v>0</v>
      </c>
      <c r="H35" s="85"/>
      <c r="I35" s="85">
        <f t="shared" si="1"/>
        <v>0</v>
      </c>
      <c r="J35" s="111" t="s">
        <v>5</v>
      </c>
      <c r="K35" s="91">
        <v>11</v>
      </c>
    </row>
    <row r="36" spans="1:11" ht="21" x14ac:dyDescent="0.35">
      <c r="A36" s="100" t="s">
        <v>75</v>
      </c>
      <c r="B36" s="99">
        <f>BILL!B260</f>
        <v>0</v>
      </c>
      <c r="C36" s="85">
        <f>SUM(Sheet11!X4:X31)</f>
        <v>0</v>
      </c>
      <c r="D36" s="99"/>
      <c r="F36" s="85">
        <f t="shared" si="0"/>
        <v>0</v>
      </c>
      <c r="H36" s="85"/>
      <c r="I36" s="85">
        <f t="shared" si="1"/>
        <v>0</v>
      </c>
      <c r="J36" s="111" t="s">
        <v>75</v>
      </c>
      <c r="K36" s="92">
        <v>11</v>
      </c>
    </row>
    <row r="37" spans="1:11" ht="25.5" customHeight="1" x14ac:dyDescent="0.35">
      <c r="A37" s="93" t="s">
        <v>56</v>
      </c>
      <c r="B37" s="93">
        <f>SUM(B4:B36)</f>
        <v>11160</v>
      </c>
      <c r="C37" s="93">
        <f>SUM(C4:C36)</f>
        <v>0</v>
      </c>
      <c r="D37" s="93">
        <f>SUM(D4:D36)</f>
        <v>0</v>
      </c>
      <c r="F37" s="103">
        <f>SUM(F4:F36)</f>
        <v>11160</v>
      </c>
      <c r="H37" s="103">
        <f>SUM(H4:H36)</f>
        <v>0</v>
      </c>
      <c r="I37" s="103">
        <f>SUM(I4:I36)</f>
        <v>11160</v>
      </c>
      <c r="J37" s="93" t="s">
        <v>56</v>
      </c>
      <c r="K37" s="94"/>
    </row>
    <row r="38" spans="1:11" ht="24" customHeight="1" x14ac:dyDescent="0.35">
      <c r="F38" s="93" t="s">
        <v>56</v>
      </c>
      <c r="J38" s="101"/>
    </row>
    <row r="39" spans="1:11" x14ac:dyDescent="0.25">
      <c r="K39" s="45"/>
    </row>
    <row r="58" spans="1:24" x14ac:dyDescent="0.25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</row>
    <row r="59" spans="1:24" x14ac:dyDescent="0.25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</row>
    <row r="60" spans="1:24" x14ac:dyDescent="0.25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</row>
    <row r="61" spans="1:24" ht="46.5" x14ac:dyDescent="0.3">
      <c r="A61" s="114"/>
      <c r="B61" s="114"/>
      <c r="C61" s="49"/>
      <c r="D61" s="115"/>
      <c r="E61" s="131"/>
      <c r="F61" s="131"/>
      <c r="G61" s="49"/>
      <c r="H61" s="113"/>
      <c r="I61" s="95"/>
      <c r="J61" s="113"/>
      <c r="K61" s="131"/>
      <c r="L61" s="131"/>
      <c r="M61" s="95"/>
      <c r="N61" s="114"/>
      <c r="O61" s="114"/>
      <c r="P61" s="116"/>
      <c r="Q61" s="116"/>
      <c r="R61" s="113"/>
      <c r="S61" s="73"/>
      <c r="T61" s="121"/>
      <c r="U61" s="121"/>
      <c r="V61" s="73"/>
      <c r="W61" s="113"/>
      <c r="X61" s="113"/>
    </row>
    <row r="62" spans="1:24" ht="46.5" x14ac:dyDescent="0.3">
      <c r="A62" s="121"/>
      <c r="B62" s="121"/>
      <c r="C62" s="49"/>
      <c r="D62" s="49"/>
      <c r="E62" s="49"/>
      <c r="F62" s="115"/>
      <c r="G62" s="49"/>
      <c r="H62" s="115"/>
      <c r="I62" s="49"/>
      <c r="J62" s="115"/>
      <c r="K62" s="115"/>
      <c r="L62" s="115"/>
      <c r="M62" s="49"/>
      <c r="N62" s="121"/>
      <c r="O62" s="121"/>
      <c r="P62" s="116"/>
      <c r="Q62" s="116"/>
      <c r="R62" s="113"/>
      <c r="S62" s="73"/>
      <c r="T62" s="121"/>
      <c r="U62" s="121"/>
      <c r="V62" s="73"/>
      <c r="W62" s="113"/>
      <c r="X62" s="113"/>
    </row>
    <row r="63" spans="1:24" ht="18.75" x14ac:dyDescent="0.3">
      <c r="A63" s="121"/>
      <c r="B63" s="121"/>
      <c r="C63" s="49"/>
      <c r="D63" s="49"/>
      <c r="E63" s="49"/>
      <c r="F63" s="115"/>
      <c r="G63" s="49"/>
      <c r="H63" s="115"/>
      <c r="I63" s="49"/>
      <c r="J63" s="115"/>
      <c r="K63" s="115"/>
      <c r="L63" s="115"/>
      <c r="M63" s="49"/>
      <c r="N63" s="121"/>
      <c r="O63" s="121"/>
      <c r="P63" s="117"/>
      <c r="Q63" s="117"/>
      <c r="R63" s="113"/>
      <c r="S63" s="113"/>
      <c r="T63" s="129"/>
      <c r="U63" s="129"/>
      <c r="V63" s="113"/>
      <c r="W63" s="113"/>
      <c r="X63" s="113"/>
    </row>
    <row r="64" spans="1:24" ht="18.75" x14ac:dyDescent="0.3">
      <c r="A64" s="121"/>
      <c r="B64" s="121"/>
      <c r="C64" s="49"/>
      <c r="D64" s="49"/>
      <c r="E64" s="49"/>
      <c r="F64" s="115"/>
      <c r="G64" s="49"/>
      <c r="H64" s="115"/>
      <c r="I64" s="49"/>
      <c r="J64" s="115"/>
      <c r="K64" s="115"/>
      <c r="L64" s="115"/>
      <c r="M64" s="49"/>
      <c r="N64" s="121"/>
      <c r="O64" s="121"/>
      <c r="P64" s="117"/>
      <c r="Q64" s="117"/>
      <c r="R64" s="113"/>
      <c r="S64" s="113"/>
      <c r="T64" s="129"/>
      <c r="U64" s="129"/>
      <c r="V64" s="113"/>
      <c r="W64" s="113"/>
      <c r="X64" s="113"/>
    </row>
    <row r="65" spans="1:24" ht="18.75" x14ac:dyDescent="0.3">
      <c r="A65" s="121"/>
      <c r="B65" s="121"/>
      <c r="C65" s="49"/>
      <c r="D65" s="49"/>
      <c r="E65" s="49"/>
      <c r="F65" s="115"/>
      <c r="G65" s="49"/>
      <c r="H65" s="115"/>
      <c r="I65" s="49"/>
      <c r="J65" s="115"/>
      <c r="K65" s="115"/>
      <c r="L65" s="115"/>
      <c r="M65" s="49"/>
      <c r="N65" s="121"/>
      <c r="O65" s="121"/>
      <c r="P65" s="117"/>
      <c r="Q65" s="117"/>
      <c r="R65" s="113"/>
      <c r="S65" s="113"/>
      <c r="T65" s="129"/>
      <c r="U65" s="129"/>
      <c r="V65" s="113"/>
      <c r="W65" s="113"/>
      <c r="X65" s="113"/>
    </row>
    <row r="66" spans="1:24" ht="18.75" x14ac:dyDescent="0.3">
      <c r="A66" s="121"/>
      <c r="B66" s="121"/>
      <c r="C66" s="49"/>
      <c r="D66" s="49"/>
      <c r="E66" s="49"/>
      <c r="F66" s="115"/>
      <c r="G66" s="49"/>
      <c r="H66" s="115"/>
      <c r="I66" s="49"/>
      <c r="J66" s="115"/>
      <c r="K66" s="115"/>
      <c r="L66" s="115"/>
      <c r="M66" s="49"/>
      <c r="N66" s="121"/>
      <c r="O66" s="121"/>
      <c r="P66" s="117"/>
      <c r="Q66" s="117"/>
      <c r="R66" s="113"/>
      <c r="S66" s="113"/>
      <c r="T66" s="129"/>
      <c r="U66" s="129"/>
      <c r="V66" s="113"/>
      <c r="W66" s="113"/>
      <c r="X66" s="113"/>
    </row>
    <row r="67" spans="1:24" ht="18.75" x14ac:dyDescent="0.3">
      <c r="A67" s="121"/>
      <c r="B67" s="121"/>
      <c r="C67" s="49"/>
      <c r="D67" s="49"/>
      <c r="E67" s="49"/>
      <c r="F67" s="115"/>
      <c r="G67" s="49"/>
      <c r="H67" s="115"/>
      <c r="I67" s="49"/>
      <c r="J67" s="115"/>
      <c r="K67" s="115"/>
      <c r="L67" s="115"/>
      <c r="M67" s="49"/>
      <c r="N67" s="121"/>
      <c r="O67" s="121"/>
      <c r="P67" s="117"/>
      <c r="Q67" s="117"/>
      <c r="R67" s="113"/>
      <c r="S67" s="113"/>
      <c r="T67" s="129"/>
      <c r="U67" s="129"/>
      <c r="V67" s="113"/>
      <c r="W67" s="113"/>
      <c r="X67" s="113"/>
    </row>
    <row r="68" spans="1:24" ht="18.75" x14ac:dyDescent="0.3">
      <c r="A68" s="121"/>
      <c r="B68" s="121"/>
      <c r="C68" s="49"/>
      <c r="D68" s="49"/>
      <c r="E68" s="49"/>
      <c r="F68" s="115"/>
      <c r="G68" s="49"/>
      <c r="H68" s="115"/>
      <c r="I68" s="49"/>
      <c r="J68" s="115"/>
      <c r="K68" s="115"/>
      <c r="L68" s="115"/>
      <c r="M68" s="49"/>
      <c r="N68" s="121"/>
      <c r="O68" s="121"/>
      <c r="P68" s="117"/>
      <c r="Q68" s="117"/>
      <c r="R68" s="113"/>
      <c r="S68" s="113"/>
      <c r="T68" s="129"/>
      <c r="U68" s="129"/>
      <c r="V68" s="113"/>
      <c r="W68" s="113"/>
      <c r="X68" s="113"/>
    </row>
    <row r="69" spans="1:24" ht="18.75" x14ac:dyDescent="0.3">
      <c r="A69" s="121"/>
      <c r="B69" s="121"/>
      <c r="C69" s="49"/>
      <c r="D69" s="49"/>
      <c r="E69" s="49"/>
      <c r="F69" s="115"/>
      <c r="G69" s="49"/>
      <c r="H69" s="115"/>
      <c r="I69" s="49"/>
      <c r="J69" s="115"/>
      <c r="K69" s="115"/>
      <c r="L69" s="115"/>
      <c r="M69" s="49"/>
      <c r="N69" s="121"/>
      <c r="O69" s="121"/>
      <c r="P69" s="117"/>
      <c r="Q69" s="117"/>
      <c r="R69" s="113"/>
      <c r="S69" s="113"/>
      <c r="T69" s="129"/>
      <c r="U69" s="129"/>
      <c r="V69" s="113"/>
      <c r="W69" s="113"/>
      <c r="X69" s="113"/>
    </row>
    <row r="70" spans="1:24" ht="18.75" x14ac:dyDescent="0.3">
      <c r="A70" s="121"/>
      <c r="B70" s="121"/>
      <c r="C70" s="49"/>
      <c r="D70" s="49"/>
      <c r="E70" s="49"/>
      <c r="F70" s="115"/>
      <c r="G70" s="49"/>
      <c r="H70" s="115"/>
      <c r="I70" s="49"/>
      <c r="J70" s="115"/>
      <c r="K70" s="115"/>
      <c r="L70" s="115"/>
      <c r="M70" s="49"/>
      <c r="N70" s="121"/>
      <c r="O70" s="121"/>
      <c r="P70" s="117"/>
      <c r="Q70" s="117"/>
      <c r="R70" s="113"/>
      <c r="S70" s="113"/>
      <c r="T70" s="129"/>
      <c r="U70" s="129"/>
      <c r="V70" s="113"/>
      <c r="W70" s="113"/>
      <c r="X70" s="113"/>
    </row>
    <row r="71" spans="1:24" ht="18.75" x14ac:dyDescent="0.3">
      <c r="A71" s="121"/>
      <c r="B71" s="121"/>
      <c r="C71" s="49"/>
      <c r="D71" s="49"/>
      <c r="E71" s="49"/>
      <c r="F71" s="115"/>
      <c r="G71" s="49"/>
      <c r="H71" s="115"/>
      <c r="I71" s="49"/>
      <c r="J71" s="115"/>
      <c r="K71" s="115"/>
      <c r="L71" s="115"/>
      <c r="M71" s="49"/>
      <c r="N71" s="95"/>
      <c r="O71" s="95"/>
      <c r="P71" s="117"/>
      <c r="Q71" s="117"/>
      <c r="R71" s="113"/>
      <c r="S71" s="113"/>
      <c r="T71" s="129"/>
      <c r="U71" s="129"/>
      <c r="V71" s="113"/>
      <c r="W71" s="113"/>
      <c r="X71" s="113"/>
    </row>
    <row r="72" spans="1:24" ht="18.75" x14ac:dyDescent="0.3">
      <c r="A72" s="121"/>
      <c r="B72" s="121"/>
      <c r="C72" s="49"/>
      <c r="D72" s="49"/>
      <c r="E72" s="49"/>
      <c r="F72" s="115"/>
      <c r="G72" s="49"/>
      <c r="H72" s="115"/>
      <c r="I72" s="49"/>
      <c r="J72" s="115"/>
      <c r="K72" s="115"/>
      <c r="L72" s="115"/>
      <c r="M72" s="49"/>
      <c r="N72" s="95"/>
      <c r="O72" s="95"/>
      <c r="P72" s="117"/>
      <c r="Q72" s="117"/>
      <c r="R72" s="113"/>
      <c r="S72" s="113"/>
      <c r="T72" s="129"/>
      <c r="U72" s="129"/>
      <c r="V72" s="113"/>
      <c r="W72" s="113"/>
      <c r="X72" s="113"/>
    </row>
    <row r="73" spans="1:24" ht="18.75" x14ac:dyDescent="0.3">
      <c r="A73" s="121"/>
      <c r="B73" s="121"/>
      <c r="C73" s="49"/>
      <c r="D73" s="49"/>
      <c r="E73" s="49"/>
      <c r="F73" s="115"/>
      <c r="G73" s="49"/>
      <c r="H73" s="115"/>
      <c r="I73" s="95"/>
      <c r="J73" s="114"/>
      <c r="K73" s="114"/>
      <c r="L73" s="114"/>
      <c r="M73" s="49"/>
      <c r="N73" s="121"/>
      <c r="O73" s="121"/>
      <c r="P73" s="117"/>
      <c r="Q73" s="113"/>
      <c r="R73" s="113"/>
      <c r="S73" s="113"/>
      <c r="T73" s="113"/>
      <c r="U73" s="113"/>
      <c r="V73" s="113"/>
      <c r="W73" s="113"/>
      <c r="X73" s="113"/>
    </row>
    <row r="74" spans="1:24" ht="18.75" x14ac:dyDescent="0.3">
      <c r="A74" s="113"/>
      <c r="B74" s="121"/>
      <c r="C74" s="121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7"/>
      <c r="P74" s="117"/>
      <c r="Q74" s="113"/>
      <c r="R74" s="113"/>
      <c r="S74" s="113"/>
      <c r="T74" s="113"/>
      <c r="U74" s="113"/>
      <c r="V74" s="113"/>
      <c r="W74" s="113"/>
      <c r="X74" s="113"/>
    </row>
    <row r="75" spans="1:24" x14ac:dyDescent="0.25">
      <c r="A75" s="113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</row>
    <row r="76" spans="1:24" x14ac:dyDescent="0.25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</row>
  </sheetData>
  <mergeCells count="41">
    <mergeCell ref="P1:W1"/>
    <mergeCell ref="E61:F61"/>
    <mergeCell ref="K61:L61"/>
    <mergeCell ref="T61:U61"/>
    <mergeCell ref="A1:B1"/>
    <mergeCell ref="D1:I1"/>
    <mergeCell ref="J1:O1"/>
    <mergeCell ref="A62:B62"/>
    <mergeCell ref="N62:O62"/>
    <mergeCell ref="T62:U62"/>
    <mergeCell ref="A63:B63"/>
    <mergeCell ref="N63:O63"/>
    <mergeCell ref="T63:U63"/>
    <mergeCell ref="A64:B64"/>
    <mergeCell ref="N64:O64"/>
    <mergeCell ref="T64:U64"/>
    <mergeCell ref="A65:B65"/>
    <mergeCell ref="N65:O65"/>
    <mergeCell ref="T65:U65"/>
    <mergeCell ref="A66:B66"/>
    <mergeCell ref="N66:O66"/>
    <mergeCell ref="T66:U66"/>
    <mergeCell ref="A67:B67"/>
    <mergeCell ref="N67:O67"/>
    <mergeCell ref="T67:U67"/>
    <mergeCell ref="A68:B68"/>
    <mergeCell ref="N68:O68"/>
    <mergeCell ref="T68:U68"/>
    <mergeCell ref="A69:B69"/>
    <mergeCell ref="N69:O69"/>
    <mergeCell ref="T69:U69"/>
    <mergeCell ref="A70:B70"/>
    <mergeCell ref="N70:O70"/>
    <mergeCell ref="T70:U70"/>
    <mergeCell ref="B74:C74"/>
    <mergeCell ref="A71:B71"/>
    <mergeCell ref="T71:U71"/>
    <mergeCell ref="A72:B72"/>
    <mergeCell ref="T72:U72"/>
    <mergeCell ref="A73:B73"/>
    <mergeCell ref="N73:O73"/>
  </mergeCells>
  <hyperlinks>
    <hyperlink ref="J6" location="Sheet1!A1" display="Aman Singh"/>
    <hyperlink ref="J5" location="Sheet1!A1" display="Akansh Bisht"/>
    <hyperlink ref="J4" location="Sheet1!A1" display="Abhishek"/>
    <hyperlink ref="J7" location="Sheet2!A1" display="Amit Bhai"/>
    <hyperlink ref="J8" location="Sheet2!A1" display="Ashi Solanki"/>
    <hyperlink ref="J9" location="Sheet2!A1" display="Ashish Solanki"/>
    <hyperlink ref="J10" location="Sheet3!A1" display="Ayush "/>
    <hyperlink ref="J11" location="Sheet3!A1" display="Devesh"/>
    <hyperlink ref="J12" location="Sheet3!A1" display="Hariom Nautiyal"/>
    <hyperlink ref="J13" location="Sheet4!A1" display="Himantop"/>
    <hyperlink ref="J14" location="Sheet4!A1" display="Jaspal "/>
    <hyperlink ref="J15" location="Sheet4!A1" display="Kanak"/>
    <hyperlink ref="J16" location="Sheet5!A1" display="katrina kaif"/>
    <hyperlink ref="J17" location="Sheet5!A1" display="Mahaveer"/>
    <hyperlink ref="J18" location="Sheet5!A1" display="Mahendar"/>
    <hyperlink ref="J19" location="Sheet6!A1" display="Manisha"/>
    <hyperlink ref="J20" location="Sheet6!A1" display="Mayank"/>
    <hyperlink ref="J21" location="Sheet6!A1" display="Mike Tyson"/>
    <hyperlink ref="J22" location="Sheet7!A1" display="Mohit"/>
    <hyperlink ref="J23" location="Sheet7!A1" display="Priya"/>
    <hyperlink ref="J24" location="Sheet7!A1" display="Radhe Shyam"/>
    <hyperlink ref="J25" location="Sheet8!A1" display="Ram Singh"/>
    <hyperlink ref="J26" location="Sheet8!A1" display="Rekha "/>
    <hyperlink ref="J27" location="Sheet8!A1" display="Rishabh Bhatt"/>
    <hyperlink ref="J28" location="Sheet9!A1" display="Rishu Bhatt"/>
    <hyperlink ref="J29" location="Sheet9!A1" display="Ritik Mimgain"/>
    <hyperlink ref="J30" location="Sheet9!A1" display="Ruchi"/>
    <hyperlink ref="J31" location="Sheet10!A1" display="shubh Karan"/>
    <hyperlink ref="J32" location="Sheet10!A1" display="Sukhdev"/>
    <hyperlink ref="J33" location="Sheet10!A1" display="Sunny"/>
    <hyperlink ref="J34" location="Sheet11!A1" display="Tony Stark"/>
    <hyperlink ref="J35" location="Sheet11!A1" display="Uttam"/>
    <hyperlink ref="J36" location="Sheet11!A1" display="Vimla Devi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zoomScale="85" zoomScaleNormal="85" workbookViewId="0">
      <selection activeCell="C4" sqref="C4:H4"/>
    </sheetView>
  </sheetViews>
  <sheetFormatPr defaultRowHeight="15" x14ac:dyDescent="0.25"/>
  <cols>
    <col min="2" max="2" width="12.85546875" customWidth="1"/>
    <col min="4" max="4" width="18" customWidth="1"/>
    <col min="5" max="5" width="14.85546875" customWidth="1"/>
    <col min="6" max="6" width="11.28515625" customWidth="1"/>
    <col min="8" max="8" width="8" customWidth="1"/>
    <col min="11" max="11" width="13.140625" customWidth="1"/>
    <col min="12" max="12" width="18.28515625" customWidth="1"/>
    <col min="14" max="14" width="18" customWidth="1"/>
    <col min="15" max="15" width="11" customWidth="1"/>
    <col min="20" max="20" width="17" customWidth="1"/>
    <col min="22" max="22" width="14" customWidth="1"/>
    <col min="23" max="23" width="17.42578125" customWidth="1"/>
    <col min="24" max="24" width="10.7109375" customWidth="1"/>
  </cols>
  <sheetData>
    <row r="1" spans="1:26" ht="64.5" customHeight="1" x14ac:dyDescent="0.9">
      <c r="A1" s="66">
        <v>1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1</v>
      </c>
      <c r="S1" s="136" t="str">
        <f>'BALANCE SHEET'!N4</f>
        <v>FEBRUARY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1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1" t="s">
        <v>54</v>
      </c>
      <c r="O2" s="61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1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18</v>
      </c>
      <c r="B4" s="156"/>
      <c r="C4" s="142"/>
      <c r="D4" s="142"/>
      <c r="E4" s="57"/>
      <c r="F4" s="59"/>
      <c r="G4" s="47"/>
      <c r="H4" s="65"/>
      <c r="J4" s="148" t="s">
        <v>61</v>
      </c>
      <c r="K4" s="148"/>
      <c r="L4" s="141"/>
      <c r="M4" s="141"/>
      <c r="N4" s="58"/>
      <c r="O4" s="58"/>
      <c r="P4" s="47"/>
      <c r="Q4" s="65"/>
      <c r="S4" s="153" t="s">
        <v>15</v>
      </c>
      <c r="T4" s="153"/>
      <c r="U4" s="141"/>
      <c r="V4" s="141"/>
      <c r="W4" s="58"/>
      <c r="X4" s="58"/>
      <c r="Y4" s="47"/>
      <c r="Z4" s="65"/>
    </row>
    <row r="5" spans="1:26" ht="21" customHeight="1" x14ac:dyDescent="0.3">
      <c r="A5" s="138" t="s">
        <v>57</v>
      </c>
      <c r="B5" s="138"/>
      <c r="C5" s="141"/>
      <c r="D5" s="141"/>
      <c r="E5" s="58"/>
      <c r="F5" s="60"/>
      <c r="G5" s="47"/>
      <c r="H5" s="65"/>
      <c r="J5" s="138"/>
      <c r="K5" s="138"/>
      <c r="L5" s="142"/>
      <c r="M5" s="142"/>
      <c r="N5" s="57"/>
      <c r="O5" s="57"/>
      <c r="P5" s="47"/>
      <c r="Q5" s="65"/>
      <c r="S5" s="138"/>
      <c r="T5" s="138"/>
      <c r="U5" s="142"/>
      <c r="V5" s="142"/>
      <c r="W5" s="57"/>
      <c r="X5" s="57"/>
      <c r="Y5" s="47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47"/>
      <c r="H6" s="65"/>
      <c r="J6" s="138"/>
      <c r="K6" s="138"/>
      <c r="L6" s="141"/>
      <c r="M6" s="141"/>
      <c r="N6" s="58"/>
      <c r="O6" s="58"/>
      <c r="P6" s="47"/>
      <c r="Q6" s="65"/>
      <c r="S6" s="138"/>
      <c r="T6" s="138"/>
      <c r="U6" s="141"/>
      <c r="V6" s="141"/>
      <c r="W6" s="58"/>
      <c r="X6" s="58"/>
      <c r="Y6" s="47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47"/>
      <c r="H7" s="65"/>
      <c r="J7" s="138"/>
      <c r="K7" s="138"/>
      <c r="L7" s="141"/>
      <c r="M7" s="141"/>
      <c r="N7" s="58"/>
      <c r="O7" s="58"/>
      <c r="P7" s="47"/>
      <c r="Q7" s="65"/>
      <c r="S7" s="138"/>
      <c r="T7" s="138"/>
      <c r="U7" s="142"/>
      <c r="V7" s="142"/>
      <c r="W7" s="57"/>
      <c r="X7" s="57"/>
      <c r="Y7" s="47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47"/>
      <c r="H8" s="65"/>
      <c r="J8" s="138"/>
      <c r="K8" s="138"/>
      <c r="L8" s="142"/>
      <c r="M8" s="142"/>
      <c r="N8" s="57"/>
      <c r="O8" s="57"/>
      <c r="P8" s="47"/>
      <c r="Q8" s="65"/>
      <c r="S8" s="138"/>
      <c r="T8" s="138"/>
      <c r="U8" s="141"/>
      <c r="V8" s="141"/>
      <c r="W8" s="58"/>
      <c r="X8" s="58"/>
      <c r="Y8" s="47"/>
      <c r="Z8" s="65"/>
    </row>
    <row r="9" spans="1:26" ht="18.75" x14ac:dyDescent="0.3">
      <c r="A9" s="138" t="s">
        <v>57</v>
      </c>
      <c r="B9" s="138"/>
      <c r="C9" s="141"/>
      <c r="D9" s="141"/>
      <c r="E9" s="51"/>
      <c r="F9" s="47"/>
      <c r="G9" s="47"/>
      <c r="H9" s="65"/>
      <c r="J9" s="138"/>
      <c r="K9" s="138"/>
      <c r="L9" s="141"/>
      <c r="M9" s="141"/>
      <c r="N9" s="58"/>
      <c r="O9" s="58"/>
      <c r="P9" s="47"/>
      <c r="Q9" s="65"/>
      <c r="S9" s="138"/>
      <c r="T9" s="138"/>
      <c r="U9" s="142"/>
      <c r="V9" s="142"/>
      <c r="W9" s="57"/>
      <c r="X9" s="57"/>
      <c r="Y9" s="47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47"/>
      <c r="H10" s="65"/>
      <c r="J10" s="138"/>
      <c r="K10" s="138"/>
      <c r="L10" s="141"/>
      <c r="M10" s="141"/>
      <c r="N10" s="58"/>
      <c r="O10" s="58"/>
      <c r="P10" s="47"/>
      <c r="Q10" s="65"/>
      <c r="S10" s="138"/>
      <c r="T10" s="138"/>
      <c r="U10" s="141"/>
      <c r="V10" s="141"/>
      <c r="W10" s="58"/>
      <c r="X10" s="58"/>
      <c r="Y10" s="47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47"/>
      <c r="H11" s="65"/>
      <c r="J11" s="138"/>
      <c r="K11" s="138"/>
      <c r="L11" s="141"/>
      <c r="M11" s="141"/>
      <c r="N11" s="58"/>
      <c r="O11" s="58"/>
      <c r="P11" s="47"/>
      <c r="Q11" s="65"/>
      <c r="S11" s="138"/>
      <c r="T11" s="138"/>
      <c r="U11" s="141"/>
      <c r="V11" s="141"/>
      <c r="W11" s="58"/>
      <c r="X11" s="58"/>
      <c r="Y11" s="47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47"/>
      <c r="H12" s="65"/>
      <c r="J12" s="138"/>
      <c r="K12" s="138"/>
      <c r="L12" s="141"/>
      <c r="M12" s="141"/>
      <c r="N12" s="58"/>
      <c r="O12" s="58"/>
      <c r="P12" s="47"/>
      <c r="Q12" s="65"/>
      <c r="S12" s="138"/>
      <c r="T12" s="138"/>
      <c r="U12" s="141"/>
      <c r="V12" s="141"/>
      <c r="W12" s="58"/>
      <c r="X12" s="58"/>
      <c r="Y12" s="47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47"/>
      <c r="H13" s="65"/>
      <c r="J13" s="138"/>
      <c r="K13" s="138"/>
      <c r="L13" s="141"/>
      <c r="M13" s="141"/>
      <c r="N13" s="58"/>
      <c r="O13" s="58"/>
      <c r="P13" s="47"/>
      <c r="Q13" s="65"/>
      <c r="S13" s="138"/>
      <c r="T13" s="138"/>
      <c r="U13" s="141"/>
      <c r="V13" s="141"/>
      <c r="W13" s="58"/>
      <c r="X13" s="58"/>
      <c r="Y13" s="47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47"/>
      <c r="H14" s="65"/>
      <c r="J14" s="138"/>
      <c r="K14" s="138"/>
      <c r="L14" s="141"/>
      <c r="M14" s="141"/>
      <c r="N14" s="58"/>
      <c r="O14" s="58"/>
      <c r="P14" s="47"/>
      <c r="Q14" s="65"/>
      <c r="S14" s="138"/>
      <c r="T14" s="138"/>
      <c r="U14" s="141"/>
      <c r="V14" s="141"/>
      <c r="W14" s="58"/>
      <c r="X14" s="58"/>
      <c r="Y14" s="47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47"/>
      <c r="H15" s="65"/>
      <c r="J15" s="138"/>
      <c r="K15" s="138"/>
      <c r="L15" s="141"/>
      <c r="M15" s="141"/>
      <c r="N15" s="58"/>
      <c r="O15" s="58"/>
      <c r="P15" s="47"/>
      <c r="Q15" s="65"/>
      <c r="S15" s="138"/>
      <c r="T15" s="138"/>
      <c r="U15" s="141"/>
      <c r="V15" s="141"/>
      <c r="W15" s="58"/>
      <c r="X15" s="58"/>
      <c r="Y15" s="47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47"/>
      <c r="H16" s="65"/>
      <c r="J16" s="138"/>
      <c r="K16" s="138"/>
      <c r="L16" s="146"/>
      <c r="M16" s="147"/>
      <c r="N16" s="58"/>
      <c r="O16" s="58"/>
      <c r="P16" s="47"/>
      <c r="Q16" s="65"/>
      <c r="S16" s="138"/>
      <c r="T16" s="138"/>
      <c r="U16" s="141"/>
      <c r="V16" s="141"/>
      <c r="W16" s="58"/>
      <c r="X16" s="58"/>
      <c r="Y16" s="47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47"/>
      <c r="H17" s="65"/>
      <c r="J17" s="138"/>
      <c r="K17" s="138"/>
      <c r="L17" s="141"/>
      <c r="M17" s="141"/>
      <c r="N17" s="58"/>
      <c r="O17" s="58"/>
      <c r="P17" s="47"/>
      <c r="Q17" s="65"/>
      <c r="S17" s="138"/>
      <c r="T17" s="138"/>
      <c r="U17" s="141"/>
      <c r="V17" s="141"/>
      <c r="W17" s="58"/>
      <c r="X17" s="58"/>
      <c r="Y17" s="47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47"/>
      <c r="H18" s="65"/>
      <c r="J18" s="138"/>
      <c r="K18" s="138"/>
      <c r="L18" s="141"/>
      <c r="M18" s="141"/>
      <c r="N18" s="58"/>
      <c r="O18" s="58"/>
      <c r="P18" s="47"/>
      <c r="Q18" s="65"/>
      <c r="S18" s="138"/>
      <c r="T18" s="138"/>
      <c r="U18" s="141"/>
      <c r="V18" s="141"/>
      <c r="W18" s="58"/>
      <c r="X18" s="58"/>
      <c r="Y18" s="47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47"/>
      <c r="H19" s="65"/>
      <c r="J19" s="138"/>
      <c r="K19" s="138"/>
      <c r="L19" s="141"/>
      <c r="M19" s="141"/>
      <c r="N19" s="58"/>
      <c r="O19" s="58"/>
      <c r="P19" s="47"/>
      <c r="Q19" s="65"/>
      <c r="S19" s="138"/>
      <c r="T19" s="138"/>
      <c r="U19" s="141"/>
      <c r="V19" s="141"/>
      <c r="W19" s="58"/>
      <c r="X19" s="58"/>
      <c r="Y19" s="47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47"/>
      <c r="H20" s="65"/>
      <c r="J20" s="138"/>
      <c r="K20" s="138"/>
      <c r="L20" s="141"/>
      <c r="M20" s="141"/>
      <c r="N20" s="58"/>
      <c r="O20" s="58"/>
      <c r="P20" s="47"/>
      <c r="Q20" s="65"/>
      <c r="S20" s="138"/>
      <c r="T20" s="138"/>
      <c r="U20" s="141"/>
      <c r="V20" s="141"/>
      <c r="W20" s="58"/>
      <c r="X20" s="58"/>
      <c r="Y20" s="47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47"/>
      <c r="H21" s="65"/>
      <c r="J21" s="138"/>
      <c r="K21" s="138"/>
      <c r="L21" s="141"/>
      <c r="M21" s="141"/>
      <c r="N21" s="58"/>
      <c r="O21" s="58"/>
      <c r="P21" s="47"/>
      <c r="Q21" s="65"/>
      <c r="S21" s="138"/>
      <c r="T21" s="138"/>
      <c r="U21" s="141"/>
      <c r="V21" s="141"/>
      <c r="W21" s="58"/>
      <c r="X21" s="58"/>
      <c r="Y21" s="47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47"/>
      <c r="H22" s="65"/>
      <c r="J22" s="138"/>
      <c r="K22" s="138"/>
      <c r="L22" s="141"/>
      <c r="M22" s="141"/>
      <c r="N22" s="58"/>
      <c r="O22" s="58"/>
      <c r="P22" s="47"/>
      <c r="Q22" s="65"/>
      <c r="S22" s="138"/>
      <c r="T22" s="138"/>
      <c r="U22" s="141"/>
      <c r="V22" s="141"/>
      <c r="W22" s="58"/>
      <c r="X22" s="58"/>
      <c r="Y22" s="47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47"/>
      <c r="H23" s="65"/>
      <c r="J23" s="138"/>
      <c r="K23" s="138"/>
      <c r="L23" s="146"/>
      <c r="M23" s="147"/>
      <c r="N23" s="58"/>
      <c r="O23" s="58"/>
      <c r="P23" s="47"/>
      <c r="Q23" s="65"/>
      <c r="S23" s="138"/>
      <c r="T23" s="138"/>
      <c r="U23" s="141"/>
      <c r="V23" s="141"/>
      <c r="W23" s="58"/>
      <c r="X23" s="58"/>
      <c r="Y23" s="47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47"/>
      <c r="H24" s="65"/>
      <c r="J24" s="138"/>
      <c r="K24" s="138"/>
      <c r="L24" s="141"/>
      <c r="M24" s="141"/>
      <c r="N24" s="58"/>
      <c r="O24" s="58"/>
      <c r="P24" s="47"/>
      <c r="Q24" s="65"/>
      <c r="S24" s="138"/>
      <c r="T24" s="138"/>
      <c r="U24" s="141"/>
      <c r="V24" s="141"/>
      <c r="W24" s="58"/>
      <c r="X24" s="58"/>
      <c r="Y24" s="47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47"/>
      <c r="H25" s="65"/>
      <c r="J25" s="138"/>
      <c r="K25" s="138"/>
      <c r="L25" s="141"/>
      <c r="M25" s="141"/>
      <c r="N25" s="58"/>
      <c r="O25" s="58"/>
      <c r="P25" s="47"/>
      <c r="Q25" s="65"/>
      <c r="S25" s="138"/>
      <c r="T25" s="138"/>
      <c r="U25" s="141"/>
      <c r="V25" s="141"/>
      <c r="W25" s="58"/>
      <c r="X25" s="58"/>
      <c r="Y25" s="47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47"/>
      <c r="H26" s="65"/>
      <c r="J26" s="138"/>
      <c r="K26" s="138"/>
      <c r="L26" s="141"/>
      <c r="M26" s="141"/>
      <c r="N26" s="58"/>
      <c r="O26" s="58"/>
      <c r="P26" s="47"/>
      <c r="Q26" s="65"/>
      <c r="S26" s="138"/>
      <c r="T26" s="138"/>
      <c r="U26" s="141"/>
      <c r="V26" s="141"/>
      <c r="W26" s="58"/>
      <c r="X26" s="58"/>
      <c r="Y26" s="47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47"/>
      <c r="H27" s="65"/>
      <c r="J27" s="138"/>
      <c r="K27" s="138"/>
      <c r="L27" s="141"/>
      <c r="M27" s="141"/>
      <c r="N27" s="58"/>
      <c r="O27" s="58"/>
      <c r="P27" s="47"/>
      <c r="Q27" s="65"/>
      <c r="S27" s="138"/>
      <c r="T27" s="138"/>
      <c r="U27" s="141"/>
      <c r="V27" s="141"/>
      <c r="W27" s="58"/>
      <c r="X27" s="58"/>
      <c r="Y27" s="47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47"/>
      <c r="H28" s="65"/>
      <c r="J28" s="138"/>
      <c r="K28" s="138"/>
      <c r="L28" s="141"/>
      <c r="M28" s="141"/>
      <c r="N28" s="58"/>
      <c r="O28" s="58"/>
      <c r="P28" s="47"/>
      <c r="Q28" s="65"/>
      <c r="S28" s="138"/>
      <c r="T28" s="138"/>
      <c r="U28" s="141"/>
      <c r="V28" s="141"/>
      <c r="W28" s="58"/>
      <c r="X28" s="58"/>
      <c r="Y28" s="47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47"/>
      <c r="H29" s="65"/>
      <c r="J29" s="138"/>
      <c r="K29" s="138"/>
      <c r="L29" s="141"/>
      <c r="M29" s="141"/>
      <c r="N29" s="58"/>
      <c r="O29" s="58"/>
      <c r="P29" s="47"/>
      <c r="Q29" s="65"/>
      <c r="S29" s="138"/>
      <c r="T29" s="138"/>
      <c r="U29" s="141"/>
      <c r="V29" s="141"/>
      <c r="W29" s="58"/>
      <c r="X29" s="58"/>
      <c r="Y29" s="47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47"/>
      <c r="H30" s="65"/>
      <c r="J30" s="138"/>
      <c r="K30" s="138"/>
      <c r="L30" s="146"/>
      <c r="M30" s="147"/>
      <c r="N30" s="58"/>
      <c r="O30" s="58"/>
      <c r="P30" s="47"/>
      <c r="Q30" s="65"/>
      <c r="S30" s="138"/>
      <c r="T30" s="138"/>
      <c r="U30" s="141"/>
      <c r="V30" s="141"/>
      <c r="W30" s="58"/>
      <c r="X30" s="58"/>
      <c r="Y30" s="47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47"/>
      <c r="H31" s="65"/>
      <c r="J31" s="138"/>
      <c r="K31" s="138"/>
      <c r="L31" s="141"/>
      <c r="M31" s="141"/>
      <c r="N31" s="58"/>
      <c r="O31" s="58"/>
      <c r="P31" s="47"/>
      <c r="Q31" s="65"/>
      <c r="S31" s="138"/>
      <c r="T31" s="138"/>
      <c r="U31" s="141"/>
      <c r="V31" s="141"/>
      <c r="W31" s="58"/>
      <c r="X31" s="58"/>
      <c r="Y31" s="47"/>
      <c r="Z31" s="65"/>
    </row>
    <row r="35" spans="9:23" x14ac:dyDescent="0.25">
      <c r="I35" s="145"/>
      <c r="J35" s="145"/>
      <c r="K35" s="145"/>
      <c r="L35" s="145"/>
      <c r="M35" s="45"/>
      <c r="N35" s="45"/>
      <c r="O35" s="45"/>
      <c r="Q35" s="145"/>
      <c r="R35" s="145"/>
      <c r="S35" s="145"/>
      <c r="T35" s="145"/>
      <c r="U35" s="45"/>
      <c r="V35" s="45"/>
      <c r="W35" s="45"/>
    </row>
  </sheetData>
  <mergeCells count="192">
    <mergeCell ref="S15:T15"/>
    <mergeCell ref="A16:B16"/>
    <mergeCell ref="C16:D16"/>
    <mergeCell ref="S16:T16"/>
    <mergeCell ref="A15:B15"/>
    <mergeCell ref="C15:D15"/>
    <mergeCell ref="J15:K15"/>
    <mergeCell ref="L15:M15"/>
    <mergeCell ref="J16:K16"/>
    <mergeCell ref="L16:M16"/>
    <mergeCell ref="S12:T12"/>
    <mergeCell ref="A11:B11"/>
    <mergeCell ref="C11:D11"/>
    <mergeCell ref="L11:M11"/>
    <mergeCell ref="L12:M12"/>
    <mergeCell ref="S13:T13"/>
    <mergeCell ref="A14:B14"/>
    <mergeCell ref="C14:D14"/>
    <mergeCell ref="S14:T14"/>
    <mergeCell ref="A13:B13"/>
    <mergeCell ref="C13:D13"/>
    <mergeCell ref="L13:M13"/>
    <mergeCell ref="J14:K14"/>
    <mergeCell ref="L14:M14"/>
    <mergeCell ref="J12:K12"/>
    <mergeCell ref="J13:K13"/>
    <mergeCell ref="S9:T9"/>
    <mergeCell ref="A10:B10"/>
    <mergeCell ref="C10:D10"/>
    <mergeCell ref="S10:T10"/>
    <mergeCell ref="A9:B9"/>
    <mergeCell ref="C9:D9"/>
    <mergeCell ref="L9:M9"/>
    <mergeCell ref="L10:M10"/>
    <mergeCell ref="S11:T11"/>
    <mergeCell ref="A2:B2"/>
    <mergeCell ref="C2:D2"/>
    <mergeCell ref="S5:T5"/>
    <mergeCell ref="A6:B6"/>
    <mergeCell ref="C6:D6"/>
    <mergeCell ref="S6:T6"/>
    <mergeCell ref="A5:B5"/>
    <mergeCell ref="S7:T7"/>
    <mergeCell ref="A8:B8"/>
    <mergeCell ref="C8:D8"/>
    <mergeCell ref="S8:T8"/>
    <mergeCell ref="L8:M8"/>
    <mergeCell ref="S2:T2"/>
    <mergeCell ref="S3:T3"/>
    <mergeCell ref="C4:D4"/>
    <mergeCell ref="S4:T4"/>
    <mergeCell ref="J2:K2"/>
    <mergeCell ref="L2:M2"/>
    <mergeCell ref="L3:M3"/>
    <mergeCell ref="G2:H2"/>
    <mergeCell ref="G3:H3"/>
    <mergeCell ref="A4:B4"/>
    <mergeCell ref="C5:D5"/>
    <mergeCell ref="A7:B7"/>
    <mergeCell ref="L4:M4"/>
    <mergeCell ref="L5:M5"/>
    <mergeCell ref="L6:M6"/>
    <mergeCell ref="L7:M7"/>
    <mergeCell ref="A12:B12"/>
    <mergeCell ref="C12:D12"/>
    <mergeCell ref="J3:K3"/>
    <mergeCell ref="J4:K4"/>
    <mergeCell ref="J5:K5"/>
    <mergeCell ref="J6:K6"/>
    <mergeCell ref="J7:K7"/>
    <mergeCell ref="J8:K8"/>
    <mergeCell ref="J9:K9"/>
    <mergeCell ref="J10:K10"/>
    <mergeCell ref="J11:K11"/>
    <mergeCell ref="A18:B18"/>
    <mergeCell ref="C18:D18"/>
    <mergeCell ref="A19:B19"/>
    <mergeCell ref="C19:D19"/>
    <mergeCell ref="A20:B20"/>
    <mergeCell ref="C20:D20"/>
    <mergeCell ref="A3:B3"/>
    <mergeCell ref="C3:D3"/>
    <mergeCell ref="A17:B17"/>
    <mergeCell ref="C17:D17"/>
    <mergeCell ref="C7:D7"/>
    <mergeCell ref="A24:B24"/>
    <mergeCell ref="C24:D24"/>
    <mergeCell ref="A25:B25"/>
    <mergeCell ref="C25:D25"/>
    <mergeCell ref="A26:B26"/>
    <mergeCell ref="C26:D26"/>
    <mergeCell ref="A21:B21"/>
    <mergeCell ref="C21:D21"/>
    <mergeCell ref="A22:B22"/>
    <mergeCell ref="C22:D22"/>
    <mergeCell ref="A23:B23"/>
    <mergeCell ref="C23:D23"/>
    <mergeCell ref="A30:B30"/>
    <mergeCell ref="C30:D30"/>
    <mergeCell ref="A31:B31"/>
    <mergeCell ref="C31:D31"/>
    <mergeCell ref="A27:B27"/>
    <mergeCell ref="C27:D27"/>
    <mergeCell ref="A28:B28"/>
    <mergeCell ref="C28:D28"/>
    <mergeCell ref="A29:B29"/>
    <mergeCell ref="C29:D29"/>
    <mergeCell ref="J25:K25"/>
    <mergeCell ref="L25:M25"/>
    <mergeCell ref="J20:K20"/>
    <mergeCell ref="L20:M20"/>
    <mergeCell ref="J21:K21"/>
    <mergeCell ref="L21:M21"/>
    <mergeCell ref="J22:K22"/>
    <mergeCell ref="L22:M22"/>
    <mergeCell ref="J17:K17"/>
    <mergeCell ref="L17:M17"/>
    <mergeCell ref="J18:K18"/>
    <mergeCell ref="L18:M18"/>
    <mergeCell ref="J19:K19"/>
    <mergeCell ref="L19:M19"/>
    <mergeCell ref="S20:T20"/>
    <mergeCell ref="S21:T21"/>
    <mergeCell ref="S22:T22"/>
    <mergeCell ref="S17:T17"/>
    <mergeCell ref="S18:T18"/>
    <mergeCell ref="S19:T19"/>
    <mergeCell ref="I35:J35"/>
    <mergeCell ref="K35:L35"/>
    <mergeCell ref="J29:K29"/>
    <mergeCell ref="L29:M29"/>
    <mergeCell ref="J30:K30"/>
    <mergeCell ref="L30:M30"/>
    <mergeCell ref="J31:K31"/>
    <mergeCell ref="L31:M31"/>
    <mergeCell ref="J26:K26"/>
    <mergeCell ref="L26:M26"/>
    <mergeCell ref="J27:K27"/>
    <mergeCell ref="L27:M27"/>
    <mergeCell ref="J28:K28"/>
    <mergeCell ref="L28:M28"/>
    <mergeCell ref="J23:K23"/>
    <mergeCell ref="L23:M23"/>
    <mergeCell ref="J24:K24"/>
    <mergeCell ref="L24:M24"/>
    <mergeCell ref="Q35:R35"/>
    <mergeCell ref="S35:T35"/>
    <mergeCell ref="S29:T29"/>
    <mergeCell ref="S30:T30"/>
    <mergeCell ref="S31:T31"/>
    <mergeCell ref="S26:T26"/>
    <mergeCell ref="S27:T27"/>
    <mergeCell ref="S28:T28"/>
    <mergeCell ref="S23:T23"/>
    <mergeCell ref="S24:T24"/>
    <mergeCell ref="S25:T25"/>
    <mergeCell ref="U30:V30"/>
    <mergeCell ref="U31:V31"/>
    <mergeCell ref="U22:V22"/>
    <mergeCell ref="U23:V23"/>
    <mergeCell ref="U24:V24"/>
    <mergeCell ref="U25:V25"/>
    <mergeCell ref="U26:V26"/>
    <mergeCell ref="U17:V17"/>
    <mergeCell ref="U18:V18"/>
    <mergeCell ref="U19:V19"/>
    <mergeCell ref="U20:V20"/>
    <mergeCell ref="U21:V21"/>
    <mergeCell ref="B1:Q1"/>
    <mergeCell ref="S1:Z1"/>
    <mergeCell ref="Y2:Z2"/>
    <mergeCell ref="Y3:Z3"/>
    <mergeCell ref="P2:Q2"/>
    <mergeCell ref="P3:Q3"/>
    <mergeCell ref="U27:V27"/>
    <mergeCell ref="U28:V28"/>
    <mergeCell ref="U29:V29"/>
    <mergeCell ref="U12:V12"/>
    <mergeCell ref="U13:V13"/>
    <mergeCell ref="U14:V14"/>
    <mergeCell ref="U15:V15"/>
    <mergeCell ref="U16:V16"/>
    <mergeCell ref="U7:V7"/>
    <mergeCell ref="U8:V8"/>
    <mergeCell ref="U9:V9"/>
    <mergeCell ref="U10:V10"/>
    <mergeCell ref="U11:V11"/>
    <mergeCell ref="U2:V2"/>
    <mergeCell ref="U3:V3"/>
    <mergeCell ref="U4:V4"/>
    <mergeCell ref="U5:V5"/>
    <mergeCell ref="U6:V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2" max="2" width="12" customWidth="1"/>
    <col min="4" max="4" width="17.7109375" customWidth="1"/>
    <col min="5" max="5" width="17.5703125" customWidth="1"/>
    <col min="11" max="11" width="12.28515625" customWidth="1"/>
    <col min="13" max="13" width="15.5703125" customWidth="1"/>
    <col min="14" max="14" width="17.28515625" customWidth="1"/>
    <col min="15" max="15" width="10.42578125" customWidth="1"/>
    <col min="20" max="20" width="12" customWidth="1"/>
    <col min="22" max="22" width="16" customWidth="1"/>
    <col min="23" max="23" width="18" customWidth="1"/>
    <col min="24" max="24" width="11.7109375" customWidth="1"/>
  </cols>
  <sheetData>
    <row r="1" spans="1:26" ht="61.5" x14ac:dyDescent="0.9">
      <c r="A1" s="66">
        <v>2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2</v>
      </c>
      <c r="S1" s="136" t="str">
        <f>'BALANCE SHEET'!N4</f>
        <v>FEBRUARY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1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1" t="s">
        <v>54</v>
      </c>
      <c r="O2" s="61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1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3</v>
      </c>
      <c r="B4" s="156"/>
      <c r="C4" s="142"/>
      <c r="D4" s="142"/>
      <c r="E4" s="57"/>
      <c r="F4" s="59"/>
      <c r="G4" s="47"/>
      <c r="H4" s="65"/>
      <c r="J4" s="148" t="s">
        <v>13</v>
      </c>
      <c r="K4" s="148"/>
      <c r="L4" s="141"/>
      <c r="M4" s="141"/>
      <c r="N4" s="97"/>
      <c r="O4" s="97"/>
      <c r="P4" s="47"/>
      <c r="Q4" s="65"/>
      <c r="S4" s="153" t="s">
        <v>2</v>
      </c>
      <c r="T4" s="153"/>
      <c r="U4" s="141"/>
      <c r="V4" s="141"/>
      <c r="W4" s="97"/>
      <c r="X4" s="97"/>
      <c r="Y4" s="47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47"/>
      <c r="H5" s="65"/>
      <c r="J5" s="138"/>
      <c r="K5" s="138"/>
      <c r="L5" s="142"/>
      <c r="M5" s="142"/>
      <c r="N5" s="98"/>
      <c r="O5" s="98"/>
      <c r="P5" s="47"/>
      <c r="Q5" s="65"/>
      <c r="S5" s="138"/>
      <c r="T5" s="138"/>
      <c r="U5" s="142"/>
      <c r="V5" s="142"/>
      <c r="W5" s="98"/>
      <c r="X5" s="98"/>
      <c r="Y5" s="47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47"/>
      <c r="H6" s="65"/>
      <c r="J6" s="138"/>
      <c r="K6" s="138"/>
      <c r="L6" s="141"/>
      <c r="M6" s="141"/>
      <c r="N6" s="97"/>
      <c r="O6" s="97"/>
      <c r="P6" s="47"/>
      <c r="Q6" s="65"/>
      <c r="S6" s="138"/>
      <c r="T6" s="138"/>
      <c r="U6" s="141"/>
      <c r="V6" s="141"/>
      <c r="W6" s="97"/>
      <c r="X6" s="97"/>
      <c r="Y6" s="47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47"/>
      <c r="H7" s="65"/>
      <c r="J7" s="138"/>
      <c r="K7" s="138"/>
      <c r="L7" s="141"/>
      <c r="M7" s="141"/>
      <c r="N7" s="97"/>
      <c r="O7" s="97"/>
      <c r="P7" s="47"/>
      <c r="Q7" s="65"/>
      <c r="S7" s="138"/>
      <c r="T7" s="138"/>
      <c r="U7" s="142"/>
      <c r="V7" s="142"/>
      <c r="W7" s="98"/>
      <c r="X7" s="98"/>
      <c r="Y7" s="47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47"/>
      <c r="H8" s="65"/>
      <c r="J8" s="138"/>
      <c r="K8" s="138"/>
      <c r="L8" s="142"/>
      <c r="M8" s="142"/>
      <c r="N8" s="98"/>
      <c r="O8" s="98"/>
      <c r="P8" s="47"/>
      <c r="Q8" s="65"/>
      <c r="S8" s="138"/>
      <c r="T8" s="138"/>
      <c r="U8" s="141"/>
      <c r="V8" s="141"/>
      <c r="W8" s="97"/>
      <c r="X8" s="97"/>
      <c r="Y8" s="47"/>
      <c r="Z8" s="65"/>
    </row>
    <row r="9" spans="1:26" ht="18.75" x14ac:dyDescent="0.3">
      <c r="A9" s="138" t="s">
        <v>57</v>
      </c>
      <c r="B9" s="138"/>
      <c r="C9" s="141"/>
      <c r="D9" s="141"/>
      <c r="E9" s="51"/>
      <c r="F9" s="47"/>
      <c r="G9" s="47"/>
      <c r="H9" s="65"/>
      <c r="J9" s="138"/>
      <c r="K9" s="138"/>
      <c r="L9" s="141"/>
      <c r="M9" s="141"/>
      <c r="N9" s="97"/>
      <c r="O9" s="97"/>
      <c r="P9" s="47"/>
      <c r="Q9" s="65"/>
      <c r="S9" s="138"/>
      <c r="T9" s="138"/>
      <c r="U9" s="142"/>
      <c r="V9" s="142"/>
      <c r="W9" s="98"/>
      <c r="X9" s="98"/>
      <c r="Y9" s="47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47"/>
      <c r="H10" s="65"/>
      <c r="J10" s="138"/>
      <c r="K10" s="138"/>
      <c r="L10" s="141"/>
      <c r="M10" s="141"/>
      <c r="N10" s="97"/>
      <c r="O10" s="97"/>
      <c r="P10" s="47"/>
      <c r="Q10" s="65"/>
      <c r="S10" s="138"/>
      <c r="T10" s="138"/>
      <c r="U10" s="141"/>
      <c r="V10" s="141"/>
      <c r="W10" s="97"/>
      <c r="X10" s="97"/>
      <c r="Y10" s="47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47"/>
      <c r="H11" s="65"/>
      <c r="J11" s="138"/>
      <c r="K11" s="138"/>
      <c r="L11" s="141"/>
      <c r="M11" s="141"/>
      <c r="N11" s="97"/>
      <c r="O11" s="97"/>
      <c r="P11" s="47"/>
      <c r="Q11" s="65"/>
      <c r="S11" s="138"/>
      <c r="T11" s="138"/>
      <c r="U11" s="141"/>
      <c r="V11" s="141"/>
      <c r="W11" s="97"/>
      <c r="X11" s="97"/>
      <c r="Y11" s="47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47"/>
      <c r="H12" s="65"/>
      <c r="J12" s="138"/>
      <c r="K12" s="138"/>
      <c r="L12" s="141"/>
      <c r="M12" s="141"/>
      <c r="N12" s="97"/>
      <c r="O12" s="97"/>
      <c r="P12" s="47"/>
      <c r="Q12" s="65"/>
      <c r="S12" s="138"/>
      <c r="T12" s="138"/>
      <c r="U12" s="141"/>
      <c r="V12" s="141"/>
      <c r="W12" s="97"/>
      <c r="X12" s="97"/>
      <c r="Y12" s="47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47"/>
      <c r="H13" s="65"/>
      <c r="J13" s="138"/>
      <c r="K13" s="138"/>
      <c r="L13" s="141"/>
      <c r="M13" s="141"/>
      <c r="N13" s="97"/>
      <c r="O13" s="97"/>
      <c r="P13" s="47"/>
      <c r="Q13" s="65"/>
      <c r="S13" s="138"/>
      <c r="T13" s="138"/>
      <c r="U13" s="141"/>
      <c r="V13" s="141"/>
      <c r="W13" s="97"/>
      <c r="X13" s="97"/>
      <c r="Y13" s="47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47"/>
      <c r="H14" s="65"/>
      <c r="J14" s="138"/>
      <c r="K14" s="138"/>
      <c r="L14" s="141"/>
      <c r="M14" s="141"/>
      <c r="N14" s="97"/>
      <c r="O14" s="97"/>
      <c r="P14" s="47"/>
      <c r="Q14" s="65"/>
      <c r="S14" s="138"/>
      <c r="T14" s="138"/>
      <c r="U14" s="141"/>
      <c r="V14" s="141"/>
      <c r="W14" s="97"/>
      <c r="X14" s="97"/>
      <c r="Y14" s="47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47"/>
      <c r="H15" s="65"/>
      <c r="J15" s="138"/>
      <c r="K15" s="138"/>
      <c r="L15" s="141"/>
      <c r="M15" s="141"/>
      <c r="N15" s="97"/>
      <c r="O15" s="97"/>
      <c r="P15" s="47"/>
      <c r="Q15" s="65"/>
      <c r="S15" s="138"/>
      <c r="T15" s="138"/>
      <c r="U15" s="141"/>
      <c r="V15" s="141"/>
      <c r="W15" s="97"/>
      <c r="X15" s="97"/>
      <c r="Y15" s="47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47"/>
      <c r="H16" s="65"/>
      <c r="J16" s="138"/>
      <c r="K16" s="138"/>
      <c r="L16" s="146"/>
      <c r="M16" s="147"/>
      <c r="N16" s="97"/>
      <c r="O16" s="97"/>
      <c r="P16" s="47"/>
      <c r="Q16" s="65"/>
      <c r="S16" s="138"/>
      <c r="T16" s="138"/>
      <c r="U16" s="141"/>
      <c r="V16" s="141"/>
      <c r="W16" s="97"/>
      <c r="X16" s="97"/>
      <c r="Y16" s="47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47"/>
      <c r="H17" s="65"/>
      <c r="J17" s="138"/>
      <c r="K17" s="138"/>
      <c r="L17" s="141"/>
      <c r="M17" s="141"/>
      <c r="N17" s="97"/>
      <c r="O17" s="97"/>
      <c r="P17" s="47"/>
      <c r="Q17" s="65"/>
      <c r="S17" s="138"/>
      <c r="T17" s="138"/>
      <c r="U17" s="141"/>
      <c r="V17" s="141"/>
      <c r="W17" s="97"/>
      <c r="X17" s="97"/>
      <c r="Y17" s="47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47"/>
      <c r="H18" s="65"/>
      <c r="J18" s="138"/>
      <c r="K18" s="138"/>
      <c r="L18" s="141"/>
      <c r="M18" s="141"/>
      <c r="N18" s="97"/>
      <c r="O18" s="97"/>
      <c r="P18" s="47"/>
      <c r="Q18" s="65"/>
      <c r="S18" s="138"/>
      <c r="T18" s="138"/>
      <c r="U18" s="141"/>
      <c r="V18" s="141"/>
      <c r="W18" s="97"/>
      <c r="X18" s="97"/>
      <c r="Y18" s="47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47"/>
      <c r="H19" s="65"/>
      <c r="J19" s="138"/>
      <c r="K19" s="138"/>
      <c r="L19" s="141"/>
      <c r="M19" s="141"/>
      <c r="N19" s="97"/>
      <c r="O19" s="97"/>
      <c r="P19" s="47"/>
      <c r="Q19" s="65"/>
      <c r="S19" s="138"/>
      <c r="T19" s="138"/>
      <c r="U19" s="141"/>
      <c r="V19" s="141"/>
      <c r="W19" s="97"/>
      <c r="X19" s="97"/>
      <c r="Y19" s="47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47"/>
      <c r="H20" s="65"/>
      <c r="J20" s="138"/>
      <c r="K20" s="138"/>
      <c r="L20" s="141"/>
      <c r="M20" s="141"/>
      <c r="N20" s="97"/>
      <c r="O20" s="97"/>
      <c r="P20" s="47"/>
      <c r="Q20" s="65"/>
      <c r="S20" s="138"/>
      <c r="T20" s="138"/>
      <c r="U20" s="141"/>
      <c r="V20" s="141"/>
      <c r="W20" s="97"/>
      <c r="X20" s="97"/>
      <c r="Y20" s="47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47"/>
      <c r="H21" s="65"/>
      <c r="J21" s="138"/>
      <c r="K21" s="138"/>
      <c r="L21" s="141"/>
      <c r="M21" s="141"/>
      <c r="N21" s="97"/>
      <c r="O21" s="97"/>
      <c r="P21" s="47"/>
      <c r="Q21" s="65"/>
      <c r="S21" s="138"/>
      <c r="T21" s="138"/>
      <c r="U21" s="141"/>
      <c r="V21" s="141"/>
      <c r="W21" s="97"/>
      <c r="X21" s="97"/>
      <c r="Y21" s="47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47"/>
      <c r="H22" s="65"/>
      <c r="J22" s="138"/>
      <c r="K22" s="138"/>
      <c r="L22" s="141"/>
      <c r="M22" s="141"/>
      <c r="N22" s="97"/>
      <c r="O22" s="97"/>
      <c r="P22" s="47"/>
      <c r="Q22" s="65"/>
      <c r="S22" s="138"/>
      <c r="T22" s="138"/>
      <c r="U22" s="141"/>
      <c r="V22" s="141"/>
      <c r="W22" s="97"/>
      <c r="X22" s="97"/>
      <c r="Y22" s="47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47"/>
      <c r="H23" s="65"/>
      <c r="J23" s="138"/>
      <c r="K23" s="138"/>
      <c r="L23" s="146"/>
      <c r="M23" s="147"/>
      <c r="N23" s="97"/>
      <c r="O23" s="97"/>
      <c r="P23" s="47"/>
      <c r="Q23" s="65"/>
      <c r="S23" s="138"/>
      <c r="T23" s="138"/>
      <c r="U23" s="141"/>
      <c r="V23" s="141"/>
      <c r="W23" s="97"/>
      <c r="X23" s="97"/>
      <c r="Y23" s="47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47"/>
      <c r="H24" s="65"/>
      <c r="J24" s="138"/>
      <c r="K24" s="138"/>
      <c r="L24" s="141"/>
      <c r="M24" s="141"/>
      <c r="N24" s="97"/>
      <c r="O24" s="97"/>
      <c r="P24" s="47"/>
      <c r="Q24" s="65"/>
      <c r="S24" s="138"/>
      <c r="T24" s="138"/>
      <c r="U24" s="141"/>
      <c r="V24" s="141"/>
      <c r="W24" s="97"/>
      <c r="X24" s="97"/>
      <c r="Y24" s="47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47"/>
      <c r="H25" s="65"/>
      <c r="J25" s="138"/>
      <c r="K25" s="138"/>
      <c r="L25" s="141"/>
      <c r="M25" s="141"/>
      <c r="N25" s="97"/>
      <c r="O25" s="97"/>
      <c r="P25" s="47"/>
      <c r="Q25" s="65"/>
      <c r="S25" s="138"/>
      <c r="T25" s="138"/>
      <c r="U25" s="141"/>
      <c r="V25" s="141"/>
      <c r="W25" s="97"/>
      <c r="X25" s="97"/>
      <c r="Y25" s="47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47"/>
      <c r="H26" s="65"/>
      <c r="J26" s="138"/>
      <c r="K26" s="138"/>
      <c r="L26" s="141"/>
      <c r="M26" s="141"/>
      <c r="N26" s="97"/>
      <c r="O26" s="97"/>
      <c r="P26" s="47"/>
      <c r="Q26" s="65"/>
      <c r="S26" s="138"/>
      <c r="T26" s="138"/>
      <c r="U26" s="141"/>
      <c r="V26" s="141"/>
      <c r="W26" s="97"/>
      <c r="X26" s="97"/>
      <c r="Y26" s="47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47"/>
      <c r="H27" s="65"/>
      <c r="J27" s="138"/>
      <c r="K27" s="138"/>
      <c r="L27" s="141"/>
      <c r="M27" s="141"/>
      <c r="N27" s="97"/>
      <c r="O27" s="97"/>
      <c r="P27" s="47"/>
      <c r="Q27" s="65"/>
      <c r="S27" s="138"/>
      <c r="T27" s="138"/>
      <c r="U27" s="141"/>
      <c r="V27" s="141"/>
      <c r="W27" s="97"/>
      <c r="X27" s="97"/>
      <c r="Y27" s="47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47"/>
      <c r="H28" s="65"/>
      <c r="J28" s="138"/>
      <c r="K28" s="138"/>
      <c r="L28" s="141"/>
      <c r="M28" s="141"/>
      <c r="N28" s="97"/>
      <c r="O28" s="97"/>
      <c r="P28" s="47"/>
      <c r="Q28" s="65"/>
      <c r="S28" s="138"/>
      <c r="T28" s="138"/>
      <c r="U28" s="141"/>
      <c r="V28" s="141"/>
      <c r="W28" s="97"/>
      <c r="X28" s="97"/>
      <c r="Y28" s="47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47"/>
      <c r="H29" s="65"/>
      <c r="J29" s="138"/>
      <c r="K29" s="138"/>
      <c r="L29" s="141"/>
      <c r="M29" s="141"/>
      <c r="N29" s="97"/>
      <c r="O29" s="97"/>
      <c r="P29" s="47"/>
      <c r="Q29" s="65"/>
      <c r="S29" s="138"/>
      <c r="T29" s="138"/>
      <c r="U29" s="141"/>
      <c r="V29" s="141"/>
      <c r="W29" s="97"/>
      <c r="X29" s="97"/>
      <c r="Y29" s="47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47"/>
      <c r="H30" s="65"/>
      <c r="J30" s="138"/>
      <c r="K30" s="138"/>
      <c r="L30" s="146"/>
      <c r="M30" s="147"/>
      <c r="N30" s="97"/>
      <c r="O30" s="97"/>
      <c r="P30" s="47"/>
      <c r="Q30" s="65"/>
      <c r="S30" s="138"/>
      <c r="T30" s="138"/>
      <c r="U30" s="141"/>
      <c r="V30" s="141"/>
      <c r="W30" s="97"/>
      <c r="X30" s="97"/>
      <c r="Y30" s="47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47"/>
      <c r="H31" s="65"/>
      <c r="J31" s="138"/>
      <c r="K31" s="138"/>
      <c r="L31" s="141"/>
      <c r="M31" s="141"/>
      <c r="N31" s="97"/>
      <c r="O31" s="97"/>
      <c r="P31" s="47"/>
      <c r="Q31" s="65"/>
      <c r="S31" s="138"/>
      <c r="T31" s="138"/>
      <c r="U31" s="141"/>
      <c r="V31" s="141"/>
      <c r="W31" s="97"/>
      <c r="X31" s="97"/>
      <c r="Y31" s="47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2"/>
    </sheetView>
  </sheetViews>
  <sheetFormatPr defaultRowHeight="15" x14ac:dyDescent="0.25"/>
  <cols>
    <col min="1" max="1" width="8.42578125" customWidth="1"/>
    <col min="2" max="2" width="14" customWidth="1"/>
    <col min="4" max="4" width="15.140625" customWidth="1"/>
    <col min="5" max="5" width="15.42578125" customWidth="1"/>
    <col min="6" max="6" width="10.7109375" customWidth="1"/>
    <col min="11" max="11" width="13.28515625" customWidth="1"/>
    <col min="13" max="13" width="15.140625" customWidth="1"/>
    <col min="14" max="14" width="14.7109375" customWidth="1"/>
    <col min="15" max="15" width="10.7109375" customWidth="1"/>
    <col min="20" max="20" width="13.85546875" customWidth="1"/>
    <col min="22" max="22" width="15.42578125" customWidth="1"/>
    <col min="23" max="23" width="16.28515625" customWidth="1"/>
    <col min="24" max="24" width="12.7109375" customWidth="1"/>
  </cols>
  <sheetData>
    <row r="1" spans="1:26" ht="61.5" x14ac:dyDescent="0.9">
      <c r="A1" s="66">
        <v>3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3</v>
      </c>
      <c r="S1" s="136" t="str">
        <f>'BALANCE SHEET'!N4</f>
        <v>FEBRUARY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7</v>
      </c>
      <c r="B4" s="156"/>
      <c r="C4" s="142"/>
      <c r="D4" s="142"/>
      <c r="E4" s="98"/>
      <c r="F4" s="59"/>
      <c r="G4" s="63"/>
      <c r="H4" s="65"/>
      <c r="J4" s="148" t="s">
        <v>86</v>
      </c>
      <c r="K4" s="148"/>
      <c r="L4" s="141"/>
      <c r="M4" s="141"/>
      <c r="N4" s="97"/>
      <c r="O4" s="58"/>
      <c r="P4" s="63"/>
      <c r="Q4" s="65"/>
      <c r="S4" s="153" t="s">
        <v>4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97"/>
      <c r="F5" s="60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97"/>
      <c r="F6" s="60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98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97"/>
      <c r="F8" s="60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97"/>
      <c r="F9" s="63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97"/>
      <c r="F10" s="60"/>
      <c r="G10" s="63"/>
      <c r="H10" s="65"/>
      <c r="J10" s="138"/>
      <c r="K10" s="138"/>
      <c r="L10" s="142"/>
      <c r="M10" s="142"/>
      <c r="N10" s="98"/>
      <c r="O10" s="59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98"/>
      <c r="F11" s="59"/>
      <c r="G11" s="63"/>
      <c r="H11" s="65"/>
      <c r="J11" s="138"/>
      <c r="K11" s="138"/>
      <c r="L11" s="141"/>
      <c r="M11" s="141"/>
      <c r="N11" s="97"/>
      <c r="O11" s="97"/>
      <c r="P11" s="63"/>
      <c r="Q11" s="65"/>
      <c r="S11" s="138"/>
      <c r="T11" s="138"/>
      <c r="U11" s="142"/>
      <c r="V11" s="142"/>
      <c r="W11" s="98"/>
      <c r="X11" s="98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97"/>
      <c r="F12" s="60"/>
      <c r="G12" s="63"/>
      <c r="H12" s="65"/>
      <c r="J12" s="138"/>
      <c r="K12" s="138"/>
      <c r="L12" s="141"/>
      <c r="M12" s="141"/>
      <c r="N12" s="97"/>
      <c r="O12" s="97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2"/>
      <c r="D13" s="142"/>
      <c r="E13" s="98"/>
      <c r="F13" s="59"/>
      <c r="G13" s="96"/>
      <c r="H13" s="65"/>
      <c r="J13" s="138"/>
      <c r="K13" s="138"/>
      <c r="L13" s="141"/>
      <c r="M13" s="141"/>
      <c r="N13" s="97"/>
      <c r="O13" s="97"/>
      <c r="P13" s="63"/>
      <c r="Q13" s="65"/>
      <c r="S13" s="138"/>
      <c r="T13" s="138"/>
      <c r="U13" s="142"/>
      <c r="V13" s="142"/>
      <c r="W13" s="98"/>
      <c r="X13" s="98"/>
      <c r="Y13" s="96"/>
      <c r="Z13" s="65"/>
    </row>
    <row r="14" spans="1:26" ht="18.75" x14ac:dyDescent="0.3">
      <c r="A14" s="138" t="s">
        <v>57</v>
      </c>
      <c r="B14" s="138"/>
      <c r="C14" s="141"/>
      <c r="D14" s="141"/>
      <c r="E14" s="97"/>
      <c r="F14" s="60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2"/>
      <c r="D15" s="142"/>
      <c r="E15" s="98"/>
      <c r="F15" s="59"/>
      <c r="G15" s="96"/>
      <c r="H15" s="65"/>
      <c r="J15" s="138"/>
      <c r="K15" s="138"/>
      <c r="L15" s="141"/>
      <c r="M15" s="141"/>
      <c r="N15" s="97"/>
      <c r="O15" s="97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97"/>
      <c r="F16" s="60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97"/>
      <c r="F17" s="60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97"/>
      <c r="F18" s="60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97"/>
      <c r="F19" s="60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97"/>
      <c r="F20" s="60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97"/>
      <c r="F21" s="60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97"/>
      <c r="F22" s="60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97"/>
      <c r="F23" s="60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97"/>
      <c r="F24" s="60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97"/>
      <c r="F25" s="60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97"/>
      <c r="F26" s="60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97"/>
      <c r="F27" s="60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97"/>
      <c r="F28" s="60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97"/>
      <c r="F29" s="60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97"/>
      <c r="F30" s="60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97"/>
      <c r="F31" s="60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3"/>
    </sheetView>
  </sheetViews>
  <sheetFormatPr defaultRowHeight="15" x14ac:dyDescent="0.25"/>
  <cols>
    <col min="2" max="2" width="12.5703125" customWidth="1"/>
    <col min="4" max="4" width="17.42578125" customWidth="1"/>
    <col min="5" max="5" width="13.28515625" customWidth="1"/>
    <col min="6" max="6" width="11.140625" customWidth="1"/>
    <col min="11" max="11" width="12.85546875" customWidth="1"/>
    <col min="13" max="13" width="17.140625" customWidth="1"/>
    <col min="14" max="14" width="16.7109375" customWidth="1"/>
    <col min="15" max="15" width="10.42578125" customWidth="1"/>
    <col min="20" max="20" width="13.140625" customWidth="1"/>
    <col min="22" max="22" width="16.5703125" customWidth="1"/>
    <col min="23" max="23" width="15.7109375" customWidth="1"/>
    <col min="24" max="24" width="12" customWidth="1"/>
  </cols>
  <sheetData>
    <row r="1" spans="1:26" ht="61.5" x14ac:dyDescent="0.9">
      <c r="A1" s="66">
        <v>4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4</v>
      </c>
      <c r="S1" s="136" t="str">
        <f>'BALANCE SHEET'!N4</f>
        <v>FEBRUARY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9</v>
      </c>
      <c r="B4" s="156"/>
      <c r="C4" s="142"/>
      <c r="D4" s="142"/>
      <c r="E4" s="57"/>
      <c r="F4" s="59"/>
      <c r="G4" s="63"/>
      <c r="H4" s="65"/>
      <c r="J4" s="148" t="s">
        <v>82</v>
      </c>
      <c r="K4" s="148"/>
      <c r="L4" s="141"/>
      <c r="M4" s="141"/>
      <c r="N4" s="58"/>
      <c r="O4" s="58"/>
      <c r="P4" s="63"/>
      <c r="Q4" s="65"/>
      <c r="S4" s="153" t="s">
        <v>6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98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2"/>
      <c r="V11" s="142"/>
      <c r="W11" s="98"/>
      <c r="X11" s="98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2"/>
      <c r="D13" s="142"/>
      <c r="E13" s="98"/>
      <c r="F13" s="98"/>
      <c r="G13" s="96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2"/>
      <c r="D15" s="142"/>
      <c r="E15" s="98"/>
      <c r="F15" s="98"/>
      <c r="G15" s="96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Z4" sqref="Z4"/>
    </sheetView>
  </sheetViews>
  <sheetFormatPr defaultRowHeight="15" x14ac:dyDescent="0.25"/>
  <cols>
    <col min="1" max="1" width="9.7109375" customWidth="1"/>
    <col min="2" max="2" width="12.28515625" customWidth="1"/>
    <col min="4" max="4" width="16.5703125" customWidth="1"/>
    <col min="5" max="5" width="14.7109375" customWidth="1"/>
    <col min="6" max="6" width="10.42578125" customWidth="1"/>
    <col min="11" max="11" width="14" customWidth="1"/>
    <col min="13" max="13" width="16.5703125" customWidth="1"/>
    <col min="14" max="14" width="15.85546875" customWidth="1"/>
    <col min="15" max="15" width="11" customWidth="1"/>
    <col min="20" max="20" width="15" customWidth="1"/>
    <col min="22" max="22" width="17.42578125" customWidth="1"/>
    <col min="23" max="23" width="14.85546875" customWidth="1"/>
    <col min="24" max="24" width="11" customWidth="1"/>
  </cols>
  <sheetData>
    <row r="1" spans="1:26" ht="61.5" x14ac:dyDescent="0.9">
      <c r="A1" s="66">
        <v>5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5</v>
      </c>
      <c r="S1" s="136" t="str">
        <f>'BALANCE SHEET'!N4</f>
        <v>FEBRUARY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83</v>
      </c>
      <c r="B4" s="156"/>
      <c r="C4" s="142"/>
      <c r="D4" s="142"/>
      <c r="E4" s="57"/>
      <c r="F4" s="59"/>
      <c r="G4" s="63"/>
      <c r="H4" s="65"/>
      <c r="J4" s="148" t="s">
        <v>19</v>
      </c>
      <c r="K4" s="148"/>
      <c r="L4" s="141"/>
      <c r="M4" s="141"/>
      <c r="N4" s="58"/>
      <c r="O4" s="58"/>
      <c r="P4" s="63"/>
      <c r="Q4" s="65"/>
      <c r="S4" s="153" t="s">
        <v>68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1"/>
      <c r="M10" s="141"/>
      <c r="N10" s="58"/>
      <c r="O10" s="58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2"/>
      <c r="V12" s="142"/>
      <c r="W12" s="98"/>
      <c r="X12" s="98"/>
      <c r="Y12" s="96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2"/>
      <c r="V14" s="142"/>
      <c r="W14" s="98"/>
      <c r="X14" s="98"/>
      <c r="Y14" s="96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2" max="2" width="12.7109375" customWidth="1"/>
    <col min="4" max="4" width="18.140625" customWidth="1"/>
    <col min="5" max="5" width="13.7109375" customWidth="1"/>
    <col min="6" max="6" width="11.42578125" customWidth="1"/>
    <col min="11" max="11" width="12.28515625" customWidth="1"/>
    <col min="13" max="13" width="18.5703125" customWidth="1"/>
    <col min="14" max="14" width="14.85546875" customWidth="1"/>
    <col min="15" max="15" width="11.140625" customWidth="1"/>
    <col min="20" max="20" width="12.85546875" customWidth="1"/>
    <col min="22" max="22" width="18.28515625" customWidth="1"/>
    <col min="23" max="23" width="17.5703125" customWidth="1"/>
    <col min="24" max="24" width="10.7109375" customWidth="1"/>
  </cols>
  <sheetData>
    <row r="1" spans="1:26" ht="61.5" x14ac:dyDescent="0.9">
      <c r="A1" s="66">
        <v>6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6</v>
      </c>
      <c r="S1" s="136" t="str">
        <f>'BALANCE SHEET'!N4</f>
        <v>FEBRUARY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69</v>
      </c>
      <c r="B4" s="156"/>
      <c r="C4" s="142"/>
      <c r="D4" s="142"/>
      <c r="E4" s="57"/>
      <c r="F4" s="59"/>
      <c r="G4" s="63"/>
      <c r="H4" s="65"/>
      <c r="J4" s="148" t="s">
        <v>71</v>
      </c>
      <c r="K4" s="148"/>
      <c r="L4" s="141"/>
      <c r="M4" s="141"/>
      <c r="N4" s="58"/>
      <c r="O4" s="58"/>
      <c r="P4" s="63"/>
      <c r="Q4" s="65"/>
      <c r="S4" s="153" t="s">
        <v>73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98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1" max="1" width="7.42578125" bestFit="1" customWidth="1"/>
    <col min="2" max="2" width="15.7109375" customWidth="1"/>
    <col min="4" max="4" width="19.28515625" customWidth="1"/>
    <col min="5" max="5" width="14.140625" customWidth="1"/>
    <col min="6" max="6" width="10.85546875" customWidth="1"/>
    <col min="11" max="11" width="13.5703125" customWidth="1"/>
    <col min="13" max="13" width="15.85546875" customWidth="1"/>
    <col min="14" max="14" width="15.140625" customWidth="1"/>
    <col min="15" max="15" width="11.140625" customWidth="1"/>
    <col min="20" max="20" width="15" customWidth="1"/>
    <col min="22" max="22" width="19" customWidth="1"/>
    <col min="23" max="23" width="15.7109375" customWidth="1"/>
  </cols>
  <sheetData>
    <row r="1" spans="1:26" ht="61.5" x14ac:dyDescent="0.9">
      <c r="A1" s="66">
        <v>7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7</v>
      </c>
      <c r="S1" s="136" t="str">
        <f>'BALANCE SHEET'!N4</f>
        <v>FEBRUARY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70</v>
      </c>
      <c r="B4" s="156"/>
      <c r="C4" s="142"/>
      <c r="D4" s="142"/>
      <c r="E4" s="57"/>
      <c r="F4" s="59"/>
      <c r="G4" s="63"/>
      <c r="H4" s="65"/>
      <c r="J4" s="148" t="s">
        <v>87</v>
      </c>
      <c r="K4" s="148"/>
      <c r="L4" s="141"/>
      <c r="M4" s="141"/>
      <c r="N4" s="58"/>
      <c r="O4" s="58"/>
      <c r="P4" s="63"/>
      <c r="Q4" s="65"/>
      <c r="S4" s="153" t="s">
        <v>74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1"/>
      <c r="M10" s="141"/>
      <c r="N10" s="58"/>
      <c r="O10" s="58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M35" sqref="M35"/>
    </sheetView>
  </sheetViews>
  <sheetFormatPr defaultRowHeight="15" x14ac:dyDescent="0.25"/>
  <cols>
    <col min="2" max="2" width="13" customWidth="1"/>
    <col min="4" max="4" width="17.140625" customWidth="1"/>
    <col min="5" max="5" width="13" customWidth="1"/>
    <col min="6" max="6" width="11.28515625" customWidth="1"/>
    <col min="11" max="11" width="12.7109375" customWidth="1"/>
    <col min="13" max="13" width="19.28515625" customWidth="1"/>
    <col min="14" max="14" width="15.42578125" customWidth="1"/>
    <col min="15" max="15" width="11" customWidth="1"/>
    <col min="20" max="20" width="12.7109375" customWidth="1"/>
    <col min="22" max="22" width="18" customWidth="1"/>
    <col min="23" max="23" width="15.42578125" customWidth="1"/>
    <col min="24" max="24" width="11.85546875" customWidth="1"/>
  </cols>
  <sheetData>
    <row r="1" spans="1:26" ht="61.5" x14ac:dyDescent="0.9">
      <c r="A1" s="66">
        <v>8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8</v>
      </c>
      <c r="S1" s="136" t="str">
        <f>'BALANCE SHEET'!N4</f>
        <v>FEBRUARY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72</v>
      </c>
      <c r="B4" s="156"/>
      <c r="C4" s="142"/>
      <c r="D4" s="142"/>
      <c r="E4" s="57"/>
      <c r="F4" s="59"/>
      <c r="G4" s="63"/>
      <c r="H4" s="65"/>
      <c r="J4" s="148" t="s">
        <v>84</v>
      </c>
      <c r="K4" s="148"/>
      <c r="L4" s="141"/>
      <c r="M4" s="141"/>
      <c r="N4" s="58"/>
      <c r="O4" s="58"/>
      <c r="P4" s="63"/>
      <c r="Q4" s="65"/>
      <c r="S4" s="153" t="s">
        <v>1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98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2"/>
      <c r="D13" s="142"/>
      <c r="E13" s="98"/>
      <c r="F13" s="98"/>
      <c r="G13" s="96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2"/>
      <c r="D14" s="142"/>
      <c r="E14" s="98"/>
      <c r="F14" s="98"/>
      <c r="G14" s="96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3"/>
    </sheetView>
  </sheetViews>
  <sheetFormatPr defaultRowHeight="15" x14ac:dyDescent="0.25"/>
  <cols>
    <col min="2" max="2" width="13" customWidth="1"/>
    <col min="4" max="4" width="17" customWidth="1"/>
    <col min="5" max="5" width="14.5703125" customWidth="1"/>
    <col min="6" max="6" width="11.85546875" customWidth="1"/>
    <col min="11" max="11" width="13.5703125" customWidth="1"/>
    <col min="13" max="13" width="17.140625" customWidth="1"/>
    <col min="14" max="14" width="15.42578125" customWidth="1"/>
    <col min="15" max="15" width="13" customWidth="1"/>
    <col min="20" max="20" width="14.28515625" customWidth="1"/>
    <col min="22" max="22" width="16.42578125" customWidth="1"/>
    <col min="23" max="23" width="14.85546875" customWidth="1"/>
    <col min="24" max="24" width="12.7109375" customWidth="1"/>
  </cols>
  <sheetData>
    <row r="1" spans="1:26" ht="61.5" x14ac:dyDescent="0.9">
      <c r="A1" s="66">
        <v>9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9</v>
      </c>
      <c r="S1" s="136" t="str">
        <f>'BALANCE SHEET'!N4</f>
        <v>FEBRUARY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12</v>
      </c>
      <c r="B4" s="156"/>
      <c r="C4" s="142"/>
      <c r="D4" s="142"/>
      <c r="E4" s="57"/>
      <c r="F4" s="59"/>
      <c r="G4" s="63"/>
      <c r="H4" s="65"/>
      <c r="J4" s="148" t="s">
        <v>85</v>
      </c>
      <c r="K4" s="148"/>
      <c r="L4" s="141"/>
      <c r="M4" s="141"/>
      <c r="N4" s="97"/>
      <c r="O4" s="97"/>
      <c r="P4" s="63"/>
      <c r="Q4" s="65"/>
      <c r="S4" s="153" t="s">
        <v>14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1"/>
      <c r="M10" s="141"/>
      <c r="N10" s="97"/>
      <c r="O10" s="97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97"/>
      <c r="O11" s="97"/>
      <c r="P11" s="63"/>
      <c r="Q11" s="65"/>
      <c r="S11" s="138"/>
      <c r="T11" s="138"/>
      <c r="U11" s="141"/>
      <c r="V11" s="141"/>
      <c r="W11" s="97"/>
      <c r="X11" s="97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97"/>
      <c r="O12" s="97"/>
      <c r="P12" s="96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97"/>
      <c r="F13" s="97"/>
      <c r="G13" s="96"/>
      <c r="H13" s="65"/>
      <c r="J13" s="138"/>
      <c r="K13" s="138"/>
      <c r="L13" s="141"/>
      <c r="M13" s="141"/>
      <c r="N13" s="97"/>
      <c r="O13" s="97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97"/>
      <c r="O15" s="97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N38" sqref="N38"/>
    </sheetView>
  </sheetViews>
  <sheetFormatPr defaultRowHeight="15" x14ac:dyDescent="0.25"/>
  <cols>
    <col min="1" max="1" width="11.85546875" bestFit="1" customWidth="1"/>
    <col min="2" max="2" width="13.28515625" customWidth="1"/>
    <col min="4" max="4" width="16.5703125" customWidth="1"/>
    <col min="5" max="5" width="14" customWidth="1"/>
    <col min="6" max="6" width="12.28515625" customWidth="1"/>
    <col min="11" max="11" width="13.28515625" customWidth="1"/>
    <col min="13" max="13" width="16.85546875" customWidth="1"/>
    <col min="14" max="14" width="15.5703125" customWidth="1"/>
    <col min="15" max="15" width="12.7109375" customWidth="1"/>
    <col min="18" max="18" width="11.85546875" bestFit="1" customWidth="1"/>
    <col min="20" max="20" width="13.5703125" customWidth="1"/>
    <col min="22" max="22" width="15.7109375" customWidth="1"/>
    <col min="23" max="23" width="15.85546875" customWidth="1"/>
    <col min="24" max="24" width="12.5703125" customWidth="1"/>
  </cols>
  <sheetData>
    <row r="1" spans="1:26" ht="61.5" x14ac:dyDescent="0.9">
      <c r="A1" s="66">
        <v>10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10</v>
      </c>
      <c r="S1" s="136" t="str">
        <f>'BALANCE SHEET'!N4</f>
        <v>FEBRUARY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62</v>
      </c>
      <c r="B4" s="156"/>
      <c r="C4" s="142"/>
      <c r="D4" s="142"/>
      <c r="E4" s="57"/>
      <c r="F4" s="59"/>
      <c r="G4" s="63"/>
      <c r="H4" s="65"/>
      <c r="J4" s="148" t="s">
        <v>65</v>
      </c>
      <c r="K4" s="148"/>
      <c r="L4" s="141"/>
      <c r="M4" s="141"/>
      <c r="N4" s="97"/>
      <c r="O4" s="97"/>
      <c r="P4" s="63"/>
      <c r="Q4" s="65"/>
      <c r="S4" s="153" t="s">
        <v>16</v>
      </c>
      <c r="T4" s="153"/>
      <c r="U4" s="141"/>
      <c r="V4" s="141"/>
      <c r="W4" s="58"/>
      <c r="X4" s="97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96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98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96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97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98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96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97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96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98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96"/>
      <c r="G10" s="63"/>
      <c r="H10" s="65"/>
      <c r="J10" s="138"/>
      <c r="K10" s="138"/>
      <c r="L10" s="141"/>
      <c r="M10" s="141"/>
      <c r="N10" s="97"/>
      <c r="O10" s="97"/>
      <c r="P10" s="63"/>
      <c r="Q10" s="65"/>
      <c r="S10" s="138"/>
      <c r="T10" s="138"/>
      <c r="U10" s="141"/>
      <c r="V10" s="141"/>
      <c r="W10" s="58"/>
      <c r="X10" s="97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97"/>
      <c r="O11" s="97"/>
      <c r="P11" s="63"/>
      <c r="Q11" s="65"/>
      <c r="S11" s="138"/>
      <c r="T11" s="138"/>
      <c r="U11" s="141"/>
      <c r="V11" s="141"/>
      <c r="W11" s="97"/>
      <c r="X11" s="97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96"/>
      <c r="G12" s="63"/>
      <c r="H12" s="65"/>
      <c r="J12" s="138"/>
      <c r="K12" s="138"/>
      <c r="L12" s="141"/>
      <c r="M12" s="141"/>
      <c r="N12" s="97"/>
      <c r="O12" s="97"/>
      <c r="P12" s="63"/>
      <c r="Q12" s="65"/>
      <c r="S12" s="138"/>
      <c r="T12" s="138"/>
      <c r="U12" s="141"/>
      <c r="V12" s="141"/>
      <c r="W12" s="58"/>
      <c r="X12" s="97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97"/>
      <c r="F13" s="97"/>
      <c r="G13" s="96"/>
      <c r="H13" s="65"/>
      <c r="J13" s="138"/>
      <c r="K13" s="138"/>
      <c r="L13" s="141"/>
      <c r="M13" s="141"/>
      <c r="N13" s="97"/>
      <c r="O13" s="97"/>
      <c r="P13" s="63"/>
      <c r="Q13" s="65"/>
      <c r="S13" s="138"/>
      <c r="T13" s="138"/>
      <c r="U13" s="141"/>
      <c r="V13" s="141"/>
      <c r="W13" s="58"/>
      <c r="X13" s="97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96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97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97"/>
      <c r="F15" s="97"/>
      <c r="G15" s="96"/>
      <c r="H15" s="65"/>
      <c r="J15" s="138"/>
      <c r="K15" s="138"/>
      <c r="L15" s="141"/>
      <c r="M15" s="141"/>
      <c r="N15" s="97"/>
      <c r="O15" s="97"/>
      <c r="P15" s="63"/>
      <c r="Q15" s="65"/>
      <c r="S15" s="138"/>
      <c r="T15" s="138"/>
      <c r="U15" s="141"/>
      <c r="V15" s="141"/>
      <c r="W15" s="58"/>
      <c r="X15" s="97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96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97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96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97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96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97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96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97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96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97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96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97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96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97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96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97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96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97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96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97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96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97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96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97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96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97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96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97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96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97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96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97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1" max="1" width="11.85546875" bestFit="1" customWidth="1"/>
    <col min="2" max="2" width="13.7109375" customWidth="1"/>
    <col min="4" max="4" width="16.7109375" customWidth="1"/>
    <col min="5" max="5" width="14.7109375" customWidth="1"/>
    <col min="6" max="6" width="12" customWidth="1"/>
    <col min="11" max="11" width="13.85546875" customWidth="1"/>
    <col min="13" max="13" width="15.85546875" customWidth="1"/>
    <col min="14" max="14" width="15.7109375" customWidth="1"/>
    <col min="15" max="15" width="11.7109375" customWidth="1"/>
    <col min="18" max="18" width="11.85546875" bestFit="1" customWidth="1"/>
    <col min="20" max="20" width="13.7109375" customWidth="1"/>
    <col min="22" max="22" width="16.7109375" customWidth="1"/>
    <col min="23" max="23" width="15.140625" customWidth="1"/>
    <col min="24" max="24" width="11.7109375" customWidth="1"/>
  </cols>
  <sheetData>
    <row r="1" spans="1:26" ht="61.5" x14ac:dyDescent="0.9">
      <c r="A1" s="66">
        <v>11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11</v>
      </c>
      <c r="S1" s="136" t="str">
        <f>'BALANCE SHEET'!N4</f>
        <v>FEBRUARY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67</v>
      </c>
      <c r="B4" s="156"/>
      <c r="C4" s="142"/>
      <c r="D4" s="142"/>
      <c r="E4" s="57"/>
      <c r="F4" s="59"/>
      <c r="G4" s="63"/>
      <c r="H4" s="65"/>
      <c r="J4" s="148" t="s">
        <v>5</v>
      </c>
      <c r="K4" s="148"/>
      <c r="L4" s="141"/>
      <c r="M4" s="141"/>
      <c r="N4" s="97"/>
      <c r="O4" s="97"/>
      <c r="P4" s="63"/>
      <c r="Q4" s="65"/>
      <c r="S4" s="153" t="s">
        <v>75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59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2"/>
      <c r="M11" s="142"/>
      <c r="N11" s="98"/>
      <c r="O11" s="59"/>
      <c r="P11" s="96"/>
      <c r="Q11" s="65"/>
      <c r="S11" s="138"/>
      <c r="T11" s="138"/>
      <c r="U11" s="142"/>
      <c r="V11" s="142"/>
      <c r="W11" s="98"/>
      <c r="X11" s="59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97"/>
      <c r="O12" s="97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2"/>
      <c r="M13" s="142"/>
      <c r="N13" s="98"/>
      <c r="O13" s="59"/>
      <c r="P13" s="96"/>
      <c r="Q13" s="65"/>
      <c r="S13" s="138"/>
      <c r="T13" s="138"/>
      <c r="U13" s="142"/>
      <c r="V13" s="142"/>
      <c r="W13" s="98"/>
      <c r="X13" s="59"/>
      <c r="Y13" s="96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2"/>
      <c r="M15" s="142"/>
      <c r="N15" s="98"/>
      <c r="O15" s="59"/>
      <c r="P15" s="96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DAIRY DATA</vt:lpstr>
      <vt:lpstr>BILL</vt:lpstr>
      <vt:lpstr>BALANCE SHEET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Dhanya Dhenu</dc:creator>
  <cp:lastModifiedBy>Dhanya Dhenu</cp:lastModifiedBy>
  <cp:lastPrinted>2023-08-28T13:29:02Z</cp:lastPrinted>
  <dcterms:created xsi:type="dcterms:W3CDTF">2023-08-08T23:37:27Z</dcterms:created>
  <dcterms:modified xsi:type="dcterms:W3CDTF">2023-11-21T12:51:15Z</dcterms:modified>
</cp:coreProperties>
</file>